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06_Memórias de Cálculo\01. Excel\"/>
    </mc:Choice>
  </mc:AlternateContent>
  <xr:revisionPtr revIDLastSave="0" documentId="13_ncr:1_{61AAE76C-1637-456B-8DBB-152687B49050}" xr6:coauthVersionLast="47" xr6:coauthVersionMax="47" xr10:uidLastSave="{00000000-0000-0000-0000-000000000000}"/>
  <bookViews>
    <workbookView xWindow="-38520" yWindow="-1980" windowWidth="38640" windowHeight="15720" activeTab="2" xr2:uid="{7F8A157A-141B-4AE8-AE9D-91074D512BF0}"/>
  </bookViews>
  <sheets>
    <sheet name="SERVIÇOS COMPLEMENTARES" sheetId="1" r:id="rId1"/>
    <sheet name="DEMOLIÇÕES" sheetId="5" state="hidden" r:id="rId2"/>
    <sheet name="DEMOLIÇÃO E REMOÇÃO" sheetId="6" r:id="rId3"/>
  </sheets>
  <definedNames>
    <definedName name="_xlnm.Print_Area" localSheetId="2">'DEMOLIÇÃO E REMOÇÃO'!$A$2:$L$6</definedName>
    <definedName name="_xlnm.Print_Area" localSheetId="0">'SERVIÇOS COMPLEMENTARES'!$A$1:$AN$23</definedName>
    <definedName name="_xlnm.Print_Titles" localSheetId="0">'SERVIÇOS COMPLEMENTARES'!$A:$C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7" i="1" l="1"/>
  <c r="AI7" i="1"/>
  <c r="AI8" i="1" s="1"/>
  <c r="AJ7" i="1"/>
  <c r="AJ8" i="1" s="1"/>
  <c r="AK7" i="1"/>
  <c r="AK8" i="1" s="1"/>
  <c r="AH8" i="1"/>
  <c r="AH10" i="1"/>
  <c r="AI10" i="1"/>
  <c r="AJ10" i="1"/>
  <c r="AK10" i="1"/>
  <c r="AH12" i="1"/>
  <c r="AH13" i="1" s="1"/>
  <c r="AI12" i="1"/>
  <c r="AI13" i="1" s="1"/>
  <c r="AJ12" i="1"/>
  <c r="AJ13" i="1" s="1"/>
  <c r="AK12" i="1"/>
  <c r="AK13" i="1" s="1"/>
  <c r="AH15" i="1"/>
  <c r="AH17" i="1" s="1"/>
  <c r="AI15" i="1"/>
  <c r="AJ15" i="1"/>
  <c r="AK15" i="1"/>
  <c r="AI17" i="1"/>
  <c r="AJ17" i="1"/>
  <c r="AK17" i="1"/>
  <c r="D7" i="1"/>
  <c r="D8" i="1"/>
  <c r="D10" i="1"/>
  <c r="D12" i="1"/>
  <c r="D13" i="1" s="1"/>
  <c r="D15" i="1"/>
  <c r="D17" i="1" s="1"/>
  <c r="R15" i="1"/>
  <c r="R17" i="1" s="1"/>
  <c r="R10" i="1"/>
  <c r="R12" i="1" s="1"/>
  <c r="R13" i="1" s="1"/>
  <c r="R7" i="1"/>
  <c r="R8" i="1" s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S15" i="1"/>
  <c r="T15" i="1"/>
  <c r="T17" i="1" s="1"/>
  <c r="U15" i="1"/>
  <c r="U17" i="1" s="1"/>
  <c r="V15" i="1"/>
  <c r="V17" i="1" s="1"/>
  <c r="W15" i="1"/>
  <c r="W17" i="1" s="1"/>
  <c r="X15" i="1"/>
  <c r="X17" i="1" s="1"/>
  <c r="Y15" i="1"/>
  <c r="Y17" i="1" s="1"/>
  <c r="Z15" i="1"/>
  <c r="Z17" i="1" s="1"/>
  <c r="AA15" i="1"/>
  <c r="AA17" i="1" s="1"/>
  <c r="AB15" i="1"/>
  <c r="AB17" i="1" s="1"/>
  <c r="AC15" i="1"/>
  <c r="AC17" i="1" s="1"/>
  <c r="AD15" i="1"/>
  <c r="AD17" i="1" s="1"/>
  <c r="AE15" i="1"/>
  <c r="AE17" i="1" s="1"/>
  <c r="AF15" i="1"/>
  <c r="AF17" i="1" s="1"/>
  <c r="AG15" i="1"/>
  <c r="AG17" i="1" s="1"/>
  <c r="AL15" i="1"/>
  <c r="AL17" i="1" s="1"/>
  <c r="AM15" i="1"/>
  <c r="AM17" i="1" s="1"/>
  <c r="AN4" i="1"/>
  <c r="AN5" i="1"/>
  <c r="AN6" i="1"/>
  <c r="AN9" i="1"/>
  <c r="AN11" i="1"/>
  <c r="AN14" i="1"/>
  <c r="AN16" i="1"/>
  <c r="AN3" i="1"/>
  <c r="AM10" i="1"/>
  <c r="AM12" i="1" s="1"/>
  <c r="AM13" i="1" s="1"/>
  <c r="AL10" i="1"/>
  <c r="AL12" i="1" s="1"/>
  <c r="AL13" i="1" s="1"/>
  <c r="AG10" i="1"/>
  <c r="AG12" i="1" s="1"/>
  <c r="AG13" i="1" s="1"/>
  <c r="AF10" i="1"/>
  <c r="AF12" i="1" s="1"/>
  <c r="AF13" i="1" s="1"/>
  <c r="AE10" i="1"/>
  <c r="AE12" i="1" s="1"/>
  <c r="AE13" i="1" s="1"/>
  <c r="AD10" i="1"/>
  <c r="AD12" i="1" s="1"/>
  <c r="AD13" i="1" s="1"/>
  <c r="AC10" i="1"/>
  <c r="AC12" i="1" s="1"/>
  <c r="AC13" i="1" s="1"/>
  <c r="AB10" i="1"/>
  <c r="AB12" i="1" s="1"/>
  <c r="AB13" i="1" s="1"/>
  <c r="AM7" i="1"/>
  <c r="AM8" i="1" s="1"/>
  <c r="AL7" i="1"/>
  <c r="AL8" i="1" s="1"/>
  <c r="AG7" i="1"/>
  <c r="AG8" i="1" s="1"/>
  <c r="AF7" i="1"/>
  <c r="AF8" i="1" s="1"/>
  <c r="AE7" i="1"/>
  <c r="AE8" i="1" s="1"/>
  <c r="AD7" i="1"/>
  <c r="AD8" i="1" s="1"/>
  <c r="AC7" i="1"/>
  <c r="AC8" i="1" s="1"/>
  <c r="AB7" i="1"/>
  <c r="AB8" i="1" s="1"/>
  <c r="X10" i="1"/>
  <c r="X12" i="1" s="1"/>
  <c r="X13" i="1" s="1"/>
  <c r="W10" i="1"/>
  <c r="W12" i="1" s="1"/>
  <c r="W13" i="1" s="1"/>
  <c r="V10" i="1"/>
  <c r="V12" i="1" s="1"/>
  <c r="V13" i="1" s="1"/>
  <c r="U10" i="1"/>
  <c r="U12" i="1" s="1"/>
  <c r="U13" i="1" s="1"/>
  <c r="T10" i="1"/>
  <c r="T12" i="1" s="1"/>
  <c r="T13" i="1" s="1"/>
  <c r="X7" i="1"/>
  <c r="X8" i="1" s="1"/>
  <c r="W7" i="1"/>
  <c r="W8" i="1" s="1"/>
  <c r="V7" i="1"/>
  <c r="V8" i="1" s="1"/>
  <c r="U7" i="1"/>
  <c r="U8" i="1" s="1"/>
  <c r="T7" i="1"/>
  <c r="T8" i="1" s="1"/>
  <c r="AA10" i="1"/>
  <c r="AA12" i="1" s="1"/>
  <c r="AA13" i="1" s="1"/>
  <c r="Z10" i="1"/>
  <c r="Z12" i="1" s="1"/>
  <c r="Z13" i="1" s="1"/>
  <c r="Y10" i="1"/>
  <c r="Y12" i="1" s="1"/>
  <c r="Y13" i="1" s="1"/>
  <c r="AA7" i="1"/>
  <c r="AA8" i="1" s="1"/>
  <c r="Z7" i="1"/>
  <c r="Z8" i="1" s="1"/>
  <c r="Y7" i="1"/>
  <c r="Y8" i="1" s="1"/>
  <c r="AN15" i="1" l="1"/>
  <c r="H17" i="1"/>
  <c r="H10" i="1"/>
  <c r="H12" i="1" s="1"/>
  <c r="H13" i="1" s="1"/>
  <c r="H7" i="1"/>
  <c r="H8" i="1" s="1"/>
  <c r="L5" i="6"/>
  <c r="L4" i="6"/>
  <c r="L3" i="6"/>
  <c r="G17" i="1"/>
  <c r="G10" i="1"/>
  <c r="G12" i="1" s="1"/>
  <c r="G13" i="1" s="1"/>
  <c r="G7" i="1"/>
  <c r="G8" i="1" s="1"/>
  <c r="I10" i="1" l="1"/>
  <c r="I12" i="1" s="1"/>
  <c r="I13" i="1" s="1"/>
  <c r="J10" i="1"/>
  <c r="J12" i="1" s="1"/>
  <c r="J13" i="1" s="1"/>
  <c r="K10" i="1"/>
  <c r="K12" i="1" s="1"/>
  <c r="K13" i="1" s="1"/>
  <c r="L10" i="1"/>
  <c r="L12" i="1" s="1"/>
  <c r="L13" i="1" s="1"/>
  <c r="M10" i="1"/>
  <c r="M12" i="1" s="1"/>
  <c r="M13" i="1" s="1"/>
  <c r="N10" i="1"/>
  <c r="N12" i="1" s="1"/>
  <c r="N13" i="1" s="1"/>
  <c r="O10" i="1"/>
  <c r="O12" i="1" s="1"/>
  <c r="O13" i="1" s="1"/>
  <c r="P10" i="1"/>
  <c r="Q10" i="1"/>
  <c r="Q12" i="1" s="1"/>
  <c r="Q13" i="1" s="1"/>
  <c r="S10" i="1"/>
  <c r="S12" i="1" s="1"/>
  <c r="S13" i="1" s="1"/>
  <c r="F10" i="1"/>
  <c r="F12" i="1" s="1"/>
  <c r="F13" i="1" s="1"/>
  <c r="E10" i="1"/>
  <c r="E12" i="1" s="1"/>
  <c r="E13" i="1" s="1"/>
  <c r="P12" i="1" l="1"/>
  <c r="AN10" i="1"/>
  <c r="C9" i="5"/>
  <c r="G9" i="5"/>
  <c r="C17" i="5"/>
  <c r="G17" i="5"/>
  <c r="C24" i="5"/>
  <c r="G24" i="5"/>
  <c r="C36" i="5"/>
  <c r="G36" i="5"/>
  <c r="Q17" i="1"/>
  <c r="P17" i="1"/>
  <c r="O17" i="1"/>
  <c r="N17" i="1"/>
  <c r="M17" i="1"/>
  <c r="L17" i="1"/>
  <c r="K17" i="1"/>
  <c r="J17" i="1"/>
  <c r="I17" i="1"/>
  <c r="F17" i="1"/>
  <c r="E17" i="1"/>
  <c r="Q7" i="1"/>
  <c r="Q8" i="1" s="1"/>
  <c r="P7" i="1"/>
  <c r="P8" i="1" s="1"/>
  <c r="O7" i="1"/>
  <c r="O8" i="1" s="1"/>
  <c r="N7" i="1"/>
  <c r="N8" i="1" s="1"/>
  <c r="M7" i="1"/>
  <c r="M8" i="1" s="1"/>
  <c r="L7" i="1"/>
  <c r="L8" i="1" s="1"/>
  <c r="K7" i="1"/>
  <c r="K8" i="1" s="1"/>
  <c r="J7" i="1"/>
  <c r="J8" i="1" s="1"/>
  <c r="I7" i="1"/>
  <c r="I8" i="1" s="1"/>
  <c r="F7" i="1"/>
  <c r="F8" i="1" s="1"/>
  <c r="E7" i="1"/>
  <c r="S17" i="1"/>
  <c r="S7" i="1"/>
  <c r="S8" i="1" s="1"/>
  <c r="AN8" i="1" l="1"/>
  <c r="AN7" i="1"/>
  <c r="P13" i="1"/>
  <c r="AN13" i="1" s="1"/>
  <c r="AN12" i="1"/>
  <c r="AN17" i="1"/>
</calcChain>
</file>

<file path=xl/sharedStrings.xml><?xml version="1.0" encoding="utf-8"?>
<sst xmlns="http://schemas.openxmlformats.org/spreadsheetml/2006/main" count="188" uniqueCount="86">
  <si>
    <t>PLANILHA DE QUANTIDADES DE
 SERVIÇOS COMPLEMENTARES</t>
  </si>
  <si>
    <t>VIAS</t>
  </si>
  <si>
    <t>TOTAL</t>
  </si>
  <si>
    <t>DISPOSITIVOS EM CONCRETO</t>
  </si>
  <si>
    <t>GUIA C/ SARJETA - A=615cm² (m)</t>
  </si>
  <si>
    <t>GUIA S/ SARJETA - A=285cm² (m)</t>
  </si>
  <si>
    <t>TENTO - A=330cm² (m)</t>
  </si>
  <si>
    <t>CONSUMO DE BRITA
(m³ brita / m³ concreto)</t>
  </si>
  <si>
    <t>VOLUME CONCRETO TOTAL (m³)</t>
  </si>
  <si>
    <t>BRITA EMPOLADA (m³)</t>
  </si>
  <si>
    <t>ÁREA (m²)</t>
  </si>
  <si>
    <t>CONSUMO DE BRITA C/ PERDA
(SINAPI 94990)
(m³ brita / m³ calçada)</t>
  </si>
  <si>
    <t>VOLUME CONCRETO (m³)</t>
  </si>
  <si>
    <t>BRITA EMPOLADA C/ PERDA (m³)</t>
  </si>
  <si>
    <t>PISO TÁTIL</t>
  </si>
  <si>
    <t>DIMENSÃO DA PEÇA (cm x cm)</t>
  </si>
  <si>
    <t>20x20</t>
  </si>
  <si>
    <t>EXTENSÃO (m)</t>
  </si>
  <si>
    <t>PESO LINEAR (T/m)</t>
  </si>
  <si>
    <t>PESO TOTAL (T)</t>
  </si>
  <si>
    <t>OBSERVAÇÃO</t>
  </si>
  <si>
    <t xml:space="preserve">Rua Geraldo Leite </t>
  </si>
  <si>
    <t>Rua Dois de Outubro</t>
  </si>
  <si>
    <t>Rua Afonso Pena</t>
  </si>
  <si>
    <t>Rua Sd. Desconhecido</t>
  </si>
  <si>
    <t xml:space="preserve">Rua Lúcio Sanches </t>
  </si>
  <si>
    <t xml:space="preserve">Rua Manoel Inácio de Farias </t>
  </si>
  <si>
    <t>Rua das Flores - Parte 1</t>
  </si>
  <si>
    <t>Rua das Flores - Parte 2</t>
  </si>
  <si>
    <t>Rua General Osório</t>
  </si>
  <si>
    <t>Rua Cireno de Goes Falcão</t>
  </si>
  <si>
    <t xml:space="preserve">Rua Luís da Costa Leite </t>
  </si>
  <si>
    <t>Rua Orestes Félix Garcez</t>
  </si>
  <si>
    <t>Rua Vicente Jacques</t>
  </si>
  <si>
    <t>Rua Hélio José Pereira Nantes</t>
  </si>
  <si>
    <t>Rua Gal. Rondon</t>
  </si>
  <si>
    <t>Rua Santana do Paraíso</t>
  </si>
  <si>
    <t>Aniceto Coelho</t>
  </si>
  <si>
    <t xml:space="preserve">Rua Oito </t>
  </si>
  <si>
    <t>Rua Josias Pinheiro de Almeida</t>
  </si>
  <si>
    <t>Rua Zilá Machado Jacques</t>
  </si>
  <si>
    <t>Rua Nakaba Matsumoto</t>
  </si>
  <si>
    <t>Rua Francisco Ribeiro</t>
  </si>
  <si>
    <t>Rua 15 de Novembro</t>
  </si>
  <si>
    <t>Rua Filinto Muler</t>
  </si>
  <si>
    <t>Rua Geraldo Leite</t>
  </si>
  <si>
    <t>Rua Cel. Nelson F. dos Santos</t>
  </si>
  <si>
    <t>Rua Leonel Monteiro</t>
  </si>
  <si>
    <t>Rua Luis da Costa Leite</t>
  </si>
  <si>
    <t>Rua 2 de Outubro, Afonso Pena e Geraldo Leite</t>
  </si>
  <si>
    <t>Bairro Jardim Andrea</t>
  </si>
  <si>
    <t>Rua 15 de Novembro, Filinto Muler e Geraldo Leite</t>
  </si>
  <si>
    <t>Rua Filinto Muler, 15 de Novembro e Nelson F dos Santos</t>
  </si>
  <si>
    <t>Rua Luis da Costa Leite e 15 de Novembro</t>
  </si>
  <si>
    <t>Rua das Flores, Lucio Sanches e outras</t>
  </si>
  <si>
    <t>Rua General Osório e Cireno de Goes Falcão</t>
  </si>
  <si>
    <t>Rua Orestes Félix Garcez e Luis da Costa Leite</t>
  </si>
  <si>
    <t>Bairro Maruca e Rincão</t>
  </si>
  <si>
    <t>Total</t>
  </si>
  <si>
    <t>Área 1</t>
  </si>
  <si>
    <t>Comprimento (m)</t>
  </si>
  <si>
    <t>Nome</t>
  </si>
  <si>
    <r>
      <t>Área (m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)</t>
    </r>
  </si>
  <si>
    <t>Área de Demolição do Meio Fio</t>
  </si>
  <si>
    <t>Área de Demolição do Asfalto</t>
  </si>
  <si>
    <t>2 Pequenas</t>
  </si>
  <si>
    <t>Árvores à Remover</t>
  </si>
  <si>
    <t>Área 2</t>
  </si>
  <si>
    <t>Área 3</t>
  </si>
  <si>
    <t>3 Grandes</t>
  </si>
  <si>
    <t>QUANTIDADE DE RAMPAS</t>
  </si>
  <si>
    <t>RAMPAS DE ACESSIBILIDADE</t>
  </si>
  <si>
    <t>Pavimento Asfáltico</t>
  </si>
  <si>
    <t>Meio-Fio</t>
  </si>
  <si>
    <t>Árvores</t>
  </si>
  <si>
    <t>DEMOLIÇÕES E REMOÇÕES</t>
  </si>
  <si>
    <t>Observações</t>
  </si>
  <si>
    <t>Rua Nossa Sra. Aparecida</t>
  </si>
  <si>
    <t>Rua Dr Pires</t>
  </si>
  <si>
    <t>Rua Trindade</t>
  </si>
  <si>
    <t>Rua Bongiovani</t>
  </si>
  <si>
    <t>Lázaro Barbosa Machado</t>
  </si>
  <si>
    <t>CREA: 22039/MG - Visto 1634</t>
  </si>
  <si>
    <t>Eng Civil</t>
  </si>
  <si>
    <t>Rua Flavio Cesar G Bertoni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</si>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</sst>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rial"/>
      <family val="2"/>
    </font>
    <font>
      <b/>
      <sz val="10"/>
      <color theme="0"/>
      <name val="Arial"/>
      <family val="2"/>
    </font>
    <font>
      <b/>
      <sz val="13"/>
      <color theme="1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EB55C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ABAE"/>
        <bgColor indexed="64"/>
      </patternFill>
    </fill>
    <fill>
      <patternFill patternType="solid">
        <fgColor rgb="FFFAC6C8"/>
        <bgColor indexed="64"/>
      </patternFill>
    </fill>
    <fill>
      <patternFill patternType="solid">
        <fgColor theme="2" tint="-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6" borderId="9" xfId="0" applyFont="1" applyFill="1" applyBorder="1" applyAlignment="1">
      <alignment horizontal="center" vertical="center"/>
    </xf>
    <xf numFmtId="2" fontId="12" fillId="7" borderId="7" xfId="0" applyNumberFormat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10" fillId="8" borderId="0" xfId="0" applyFont="1" applyFill="1"/>
    <xf numFmtId="0" fontId="0" fillId="0" borderId="28" xfId="0" applyBorder="1" applyAlignment="1">
      <alignment horizontal="center"/>
    </xf>
    <xf numFmtId="0" fontId="14" fillId="0" borderId="0" xfId="0" applyFont="1" applyAlignment="1">
      <alignment horizontal="center"/>
    </xf>
    <xf numFmtId="0" fontId="11" fillId="6" borderId="29" xfId="0" applyFont="1" applyFill="1" applyBorder="1" applyAlignment="1">
      <alignment vertical="center"/>
    </xf>
    <xf numFmtId="2" fontId="11" fillId="7" borderId="15" xfId="0" applyNumberFormat="1" applyFont="1" applyFill="1" applyBorder="1" applyAlignment="1">
      <alignment horizontal="center" vertical="center"/>
    </xf>
    <xf numFmtId="2" fontId="12" fillId="7" borderId="30" xfId="0" applyNumberFormat="1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39" fontId="4" fillId="5" borderId="2" xfId="0" applyNumberFormat="1" applyFont="1" applyFill="1" applyBorder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7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5" borderId="35" xfId="0" applyNumberFormat="1" applyFont="1" applyFill="1" applyBorder="1" applyAlignment="1">
      <alignment horizontal="center" vertical="center" wrapText="1"/>
    </xf>
    <xf numFmtId="4" fontId="3" fillId="5" borderId="17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</cellXfs>
  <cellStyles count="2">
    <cellStyle name="Normal" xfId="0" builtinId="0"/>
    <cellStyle name="Normal 39" xfId="1" xr:uid="{55207582-0421-4A69-8880-DDD662608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FCBE-7E6B-4191-914E-3B76D7653E4C}">
  <dimension ref="A1:AR26"/>
  <sheetViews>
    <sheetView showGridLines="0" view="pageBreakPreview" zoomScale="80" zoomScaleNormal="90" zoomScaleSheetLayoutView="80" workbookViewId="0">
      <selection activeCell="I1" sqref="I1:M1"/>
    </sheetView>
  </sheetViews>
  <sheetFormatPr defaultColWidth="10.28515625" defaultRowHeight="12.75" x14ac:dyDescent="0.25"/>
  <cols>
    <col min="1" max="1" width="11.7109375" style="2" customWidth="1"/>
    <col min="2" max="2" width="16" style="3" customWidth="1"/>
    <col min="3" max="3" width="29.28515625" style="3" customWidth="1"/>
    <col min="4" max="4" width="18.85546875" style="2" hidden="1" customWidth="1"/>
    <col min="5" max="7" width="18.85546875" style="2" customWidth="1"/>
    <col min="8" max="8" width="18.85546875" style="2" hidden="1" customWidth="1"/>
    <col min="9" max="18" width="18.85546875" style="2" customWidth="1"/>
    <col min="19" max="19" width="19" style="2" customWidth="1"/>
    <col min="20" max="24" width="18.85546875" style="2" hidden="1" customWidth="1"/>
    <col min="25" max="27" width="18.85546875" style="2" customWidth="1"/>
    <col min="28" max="37" width="18.85546875" style="2" hidden="1" customWidth="1"/>
    <col min="38" max="38" width="18.85546875" style="4" hidden="1" customWidth="1"/>
    <col min="39" max="39" width="18.85546875" style="2" hidden="1" customWidth="1"/>
    <col min="40" max="284" width="10.28515625" style="2"/>
    <col min="285" max="285" width="9.7109375" style="2" customWidth="1"/>
    <col min="286" max="286" width="14.42578125" style="2" customWidth="1"/>
    <col min="287" max="287" width="29.28515625" style="2" customWidth="1"/>
    <col min="288" max="290" width="17.28515625" style="2" customWidth="1"/>
    <col min="291" max="291" width="16.7109375" style="2" customWidth="1"/>
    <col min="292" max="292" width="12.5703125" style="2" customWidth="1"/>
    <col min="293" max="540" width="10.28515625" style="2"/>
    <col min="541" max="541" width="9.7109375" style="2" customWidth="1"/>
    <col min="542" max="542" width="14.42578125" style="2" customWidth="1"/>
    <col min="543" max="543" width="29.28515625" style="2" customWidth="1"/>
    <col min="544" max="546" width="17.28515625" style="2" customWidth="1"/>
    <col min="547" max="547" width="16.7109375" style="2" customWidth="1"/>
    <col min="548" max="548" width="12.5703125" style="2" customWidth="1"/>
    <col min="549" max="796" width="10.28515625" style="2"/>
    <col min="797" max="797" width="9.7109375" style="2" customWidth="1"/>
    <col min="798" max="798" width="14.42578125" style="2" customWidth="1"/>
    <col min="799" max="799" width="29.28515625" style="2" customWidth="1"/>
    <col min="800" max="802" width="17.28515625" style="2" customWidth="1"/>
    <col min="803" max="803" width="16.7109375" style="2" customWidth="1"/>
    <col min="804" max="804" width="12.5703125" style="2" customWidth="1"/>
    <col min="805" max="1052" width="10.28515625" style="2"/>
    <col min="1053" max="1053" width="9.7109375" style="2" customWidth="1"/>
    <col min="1054" max="1054" width="14.42578125" style="2" customWidth="1"/>
    <col min="1055" max="1055" width="29.28515625" style="2" customWidth="1"/>
    <col min="1056" max="1058" width="17.28515625" style="2" customWidth="1"/>
    <col min="1059" max="1059" width="16.7109375" style="2" customWidth="1"/>
    <col min="1060" max="1060" width="12.5703125" style="2" customWidth="1"/>
    <col min="1061" max="1308" width="10.28515625" style="2"/>
    <col min="1309" max="1309" width="9.7109375" style="2" customWidth="1"/>
    <col min="1310" max="1310" width="14.42578125" style="2" customWidth="1"/>
    <col min="1311" max="1311" width="29.28515625" style="2" customWidth="1"/>
    <col min="1312" max="1314" width="17.28515625" style="2" customWidth="1"/>
    <col min="1315" max="1315" width="16.7109375" style="2" customWidth="1"/>
    <col min="1316" max="1316" width="12.5703125" style="2" customWidth="1"/>
    <col min="1317" max="1564" width="10.28515625" style="2"/>
    <col min="1565" max="1565" width="9.7109375" style="2" customWidth="1"/>
    <col min="1566" max="1566" width="14.42578125" style="2" customWidth="1"/>
    <col min="1567" max="1567" width="29.28515625" style="2" customWidth="1"/>
    <col min="1568" max="1570" width="17.28515625" style="2" customWidth="1"/>
    <col min="1571" max="1571" width="16.7109375" style="2" customWidth="1"/>
    <col min="1572" max="1572" width="12.5703125" style="2" customWidth="1"/>
    <col min="1573" max="1820" width="10.28515625" style="2"/>
    <col min="1821" max="1821" width="9.7109375" style="2" customWidth="1"/>
    <col min="1822" max="1822" width="14.42578125" style="2" customWidth="1"/>
    <col min="1823" max="1823" width="29.28515625" style="2" customWidth="1"/>
    <col min="1824" max="1826" width="17.28515625" style="2" customWidth="1"/>
    <col min="1827" max="1827" width="16.7109375" style="2" customWidth="1"/>
    <col min="1828" max="1828" width="12.5703125" style="2" customWidth="1"/>
    <col min="1829" max="2076" width="10.28515625" style="2"/>
    <col min="2077" max="2077" width="9.7109375" style="2" customWidth="1"/>
    <col min="2078" max="2078" width="14.42578125" style="2" customWidth="1"/>
    <col min="2079" max="2079" width="29.28515625" style="2" customWidth="1"/>
    <col min="2080" max="2082" width="17.28515625" style="2" customWidth="1"/>
    <col min="2083" max="2083" width="16.7109375" style="2" customWidth="1"/>
    <col min="2084" max="2084" width="12.5703125" style="2" customWidth="1"/>
    <col min="2085" max="2332" width="10.28515625" style="2"/>
    <col min="2333" max="2333" width="9.7109375" style="2" customWidth="1"/>
    <col min="2334" max="2334" width="14.42578125" style="2" customWidth="1"/>
    <col min="2335" max="2335" width="29.28515625" style="2" customWidth="1"/>
    <col min="2336" max="2338" width="17.28515625" style="2" customWidth="1"/>
    <col min="2339" max="2339" width="16.7109375" style="2" customWidth="1"/>
    <col min="2340" max="2340" width="12.5703125" style="2" customWidth="1"/>
    <col min="2341" max="2588" width="10.28515625" style="2"/>
    <col min="2589" max="2589" width="9.7109375" style="2" customWidth="1"/>
    <col min="2590" max="2590" width="14.42578125" style="2" customWidth="1"/>
    <col min="2591" max="2591" width="29.28515625" style="2" customWidth="1"/>
    <col min="2592" max="2594" width="17.28515625" style="2" customWidth="1"/>
    <col min="2595" max="2595" width="16.7109375" style="2" customWidth="1"/>
    <col min="2596" max="2596" width="12.5703125" style="2" customWidth="1"/>
    <col min="2597" max="2844" width="10.28515625" style="2"/>
    <col min="2845" max="2845" width="9.7109375" style="2" customWidth="1"/>
    <col min="2846" max="2846" width="14.42578125" style="2" customWidth="1"/>
    <col min="2847" max="2847" width="29.28515625" style="2" customWidth="1"/>
    <col min="2848" max="2850" width="17.28515625" style="2" customWidth="1"/>
    <col min="2851" max="2851" width="16.7109375" style="2" customWidth="1"/>
    <col min="2852" max="2852" width="12.5703125" style="2" customWidth="1"/>
    <col min="2853" max="3100" width="10.28515625" style="2"/>
    <col min="3101" max="3101" width="9.7109375" style="2" customWidth="1"/>
    <col min="3102" max="3102" width="14.42578125" style="2" customWidth="1"/>
    <col min="3103" max="3103" width="29.28515625" style="2" customWidth="1"/>
    <col min="3104" max="3106" width="17.28515625" style="2" customWidth="1"/>
    <col min="3107" max="3107" width="16.7109375" style="2" customWidth="1"/>
    <col min="3108" max="3108" width="12.5703125" style="2" customWidth="1"/>
    <col min="3109" max="3356" width="10.28515625" style="2"/>
    <col min="3357" max="3357" width="9.7109375" style="2" customWidth="1"/>
    <col min="3358" max="3358" width="14.42578125" style="2" customWidth="1"/>
    <col min="3359" max="3359" width="29.28515625" style="2" customWidth="1"/>
    <col min="3360" max="3362" width="17.28515625" style="2" customWidth="1"/>
    <col min="3363" max="3363" width="16.7109375" style="2" customWidth="1"/>
    <col min="3364" max="3364" width="12.5703125" style="2" customWidth="1"/>
    <col min="3365" max="3612" width="10.28515625" style="2"/>
    <col min="3613" max="3613" width="9.7109375" style="2" customWidth="1"/>
    <col min="3614" max="3614" width="14.42578125" style="2" customWidth="1"/>
    <col min="3615" max="3615" width="29.28515625" style="2" customWidth="1"/>
    <col min="3616" max="3618" width="17.28515625" style="2" customWidth="1"/>
    <col min="3619" max="3619" width="16.7109375" style="2" customWidth="1"/>
    <col min="3620" max="3620" width="12.5703125" style="2" customWidth="1"/>
    <col min="3621" max="3868" width="10.28515625" style="2"/>
    <col min="3869" max="3869" width="9.7109375" style="2" customWidth="1"/>
    <col min="3870" max="3870" width="14.42578125" style="2" customWidth="1"/>
    <col min="3871" max="3871" width="29.28515625" style="2" customWidth="1"/>
    <col min="3872" max="3874" width="17.28515625" style="2" customWidth="1"/>
    <col min="3875" max="3875" width="16.7109375" style="2" customWidth="1"/>
    <col min="3876" max="3876" width="12.5703125" style="2" customWidth="1"/>
    <col min="3877" max="4124" width="10.28515625" style="2"/>
    <col min="4125" max="4125" width="9.7109375" style="2" customWidth="1"/>
    <col min="4126" max="4126" width="14.42578125" style="2" customWidth="1"/>
    <col min="4127" max="4127" width="29.28515625" style="2" customWidth="1"/>
    <col min="4128" max="4130" width="17.28515625" style="2" customWidth="1"/>
    <col min="4131" max="4131" width="16.7109375" style="2" customWidth="1"/>
    <col min="4132" max="4132" width="12.5703125" style="2" customWidth="1"/>
    <col min="4133" max="4380" width="10.28515625" style="2"/>
    <col min="4381" max="4381" width="9.7109375" style="2" customWidth="1"/>
    <col min="4382" max="4382" width="14.42578125" style="2" customWidth="1"/>
    <col min="4383" max="4383" width="29.28515625" style="2" customWidth="1"/>
    <col min="4384" max="4386" width="17.28515625" style="2" customWidth="1"/>
    <col min="4387" max="4387" width="16.7109375" style="2" customWidth="1"/>
    <col min="4388" max="4388" width="12.5703125" style="2" customWidth="1"/>
    <col min="4389" max="4636" width="10.28515625" style="2"/>
    <col min="4637" max="4637" width="9.7109375" style="2" customWidth="1"/>
    <col min="4638" max="4638" width="14.42578125" style="2" customWidth="1"/>
    <col min="4639" max="4639" width="29.28515625" style="2" customWidth="1"/>
    <col min="4640" max="4642" width="17.28515625" style="2" customWidth="1"/>
    <col min="4643" max="4643" width="16.7109375" style="2" customWidth="1"/>
    <col min="4644" max="4644" width="12.5703125" style="2" customWidth="1"/>
    <col min="4645" max="4892" width="10.28515625" style="2"/>
    <col min="4893" max="4893" width="9.7109375" style="2" customWidth="1"/>
    <col min="4894" max="4894" width="14.42578125" style="2" customWidth="1"/>
    <col min="4895" max="4895" width="29.28515625" style="2" customWidth="1"/>
    <col min="4896" max="4898" width="17.28515625" style="2" customWidth="1"/>
    <col min="4899" max="4899" width="16.7109375" style="2" customWidth="1"/>
    <col min="4900" max="4900" width="12.5703125" style="2" customWidth="1"/>
    <col min="4901" max="5148" width="10.28515625" style="2"/>
    <col min="5149" max="5149" width="9.7109375" style="2" customWidth="1"/>
    <col min="5150" max="5150" width="14.42578125" style="2" customWidth="1"/>
    <col min="5151" max="5151" width="29.28515625" style="2" customWidth="1"/>
    <col min="5152" max="5154" width="17.28515625" style="2" customWidth="1"/>
    <col min="5155" max="5155" width="16.7109375" style="2" customWidth="1"/>
    <col min="5156" max="5156" width="12.5703125" style="2" customWidth="1"/>
    <col min="5157" max="5404" width="10.28515625" style="2"/>
    <col min="5405" max="5405" width="9.7109375" style="2" customWidth="1"/>
    <col min="5406" max="5406" width="14.42578125" style="2" customWidth="1"/>
    <col min="5407" max="5407" width="29.28515625" style="2" customWidth="1"/>
    <col min="5408" max="5410" width="17.28515625" style="2" customWidth="1"/>
    <col min="5411" max="5411" width="16.7109375" style="2" customWidth="1"/>
    <col min="5412" max="5412" width="12.5703125" style="2" customWidth="1"/>
    <col min="5413" max="5660" width="10.28515625" style="2"/>
    <col min="5661" max="5661" width="9.7109375" style="2" customWidth="1"/>
    <col min="5662" max="5662" width="14.42578125" style="2" customWidth="1"/>
    <col min="5663" max="5663" width="29.28515625" style="2" customWidth="1"/>
    <col min="5664" max="5666" width="17.28515625" style="2" customWidth="1"/>
    <col min="5667" max="5667" width="16.7109375" style="2" customWidth="1"/>
    <col min="5668" max="5668" width="12.5703125" style="2" customWidth="1"/>
    <col min="5669" max="5916" width="10.28515625" style="2"/>
    <col min="5917" max="5917" width="9.7109375" style="2" customWidth="1"/>
    <col min="5918" max="5918" width="14.42578125" style="2" customWidth="1"/>
    <col min="5919" max="5919" width="29.28515625" style="2" customWidth="1"/>
    <col min="5920" max="5922" width="17.28515625" style="2" customWidth="1"/>
    <col min="5923" max="5923" width="16.7109375" style="2" customWidth="1"/>
    <col min="5924" max="5924" width="12.5703125" style="2" customWidth="1"/>
    <col min="5925" max="6172" width="10.28515625" style="2"/>
    <col min="6173" max="6173" width="9.7109375" style="2" customWidth="1"/>
    <col min="6174" max="6174" width="14.42578125" style="2" customWidth="1"/>
    <col min="6175" max="6175" width="29.28515625" style="2" customWidth="1"/>
    <col min="6176" max="6178" width="17.28515625" style="2" customWidth="1"/>
    <col min="6179" max="6179" width="16.7109375" style="2" customWidth="1"/>
    <col min="6180" max="6180" width="12.5703125" style="2" customWidth="1"/>
    <col min="6181" max="6428" width="10.28515625" style="2"/>
    <col min="6429" max="6429" width="9.7109375" style="2" customWidth="1"/>
    <col min="6430" max="6430" width="14.42578125" style="2" customWidth="1"/>
    <col min="6431" max="6431" width="29.28515625" style="2" customWidth="1"/>
    <col min="6432" max="6434" width="17.28515625" style="2" customWidth="1"/>
    <col min="6435" max="6435" width="16.7109375" style="2" customWidth="1"/>
    <col min="6436" max="6436" width="12.5703125" style="2" customWidth="1"/>
    <col min="6437" max="6684" width="10.28515625" style="2"/>
    <col min="6685" max="6685" width="9.7109375" style="2" customWidth="1"/>
    <col min="6686" max="6686" width="14.42578125" style="2" customWidth="1"/>
    <col min="6687" max="6687" width="29.28515625" style="2" customWidth="1"/>
    <col min="6688" max="6690" width="17.28515625" style="2" customWidth="1"/>
    <col min="6691" max="6691" width="16.7109375" style="2" customWidth="1"/>
    <col min="6692" max="6692" width="12.5703125" style="2" customWidth="1"/>
    <col min="6693" max="6940" width="10.28515625" style="2"/>
    <col min="6941" max="6941" width="9.7109375" style="2" customWidth="1"/>
    <col min="6942" max="6942" width="14.42578125" style="2" customWidth="1"/>
    <col min="6943" max="6943" width="29.28515625" style="2" customWidth="1"/>
    <col min="6944" max="6946" width="17.28515625" style="2" customWidth="1"/>
    <col min="6947" max="6947" width="16.7109375" style="2" customWidth="1"/>
    <col min="6948" max="6948" width="12.5703125" style="2" customWidth="1"/>
    <col min="6949" max="7196" width="10.28515625" style="2"/>
    <col min="7197" max="7197" width="9.7109375" style="2" customWidth="1"/>
    <col min="7198" max="7198" width="14.42578125" style="2" customWidth="1"/>
    <col min="7199" max="7199" width="29.28515625" style="2" customWidth="1"/>
    <col min="7200" max="7202" width="17.28515625" style="2" customWidth="1"/>
    <col min="7203" max="7203" width="16.7109375" style="2" customWidth="1"/>
    <col min="7204" max="7204" width="12.5703125" style="2" customWidth="1"/>
    <col min="7205" max="7452" width="10.28515625" style="2"/>
    <col min="7453" max="7453" width="9.7109375" style="2" customWidth="1"/>
    <col min="7454" max="7454" width="14.42578125" style="2" customWidth="1"/>
    <col min="7455" max="7455" width="29.28515625" style="2" customWidth="1"/>
    <col min="7456" max="7458" width="17.28515625" style="2" customWidth="1"/>
    <col min="7459" max="7459" width="16.7109375" style="2" customWidth="1"/>
    <col min="7460" max="7460" width="12.5703125" style="2" customWidth="1"/>
    <col min="7461" max="7708" width="10.28515625" style="2"/>
    <col min="7709" max="7709" width="9.7109375" style="2" customWidth="1"/>
    <col min="7710" max="7710" width="14.42578125" style="2" customWidth="1"/>
    <col min="7711" max="7711" width="29.28515625" style="2" customWidth="1"/>
    <col min="7712" max="7714" width="17.28515625" style="2" customWidth="1"/>
    <col min="7715" max="7715" width="16.7109375" style="2" customWidth="1"/>
    <col min="7716" max="7716" width="12.5703125" style="2" customWidth="1"/>
    <col min="7717" max="7964" width="10.28515625" style="2"/>
    <col min="7965" max="7965" width="9.7109375" style="2" customWidth="1"/>
    <col min="7966" max="7966" width="14.42578125" style="2" customWidth="1"/>
    <col min="7967" max="7967" width="29.28515625" style="2" customWidth="1"/>
    <col min="7968" max="7970" width="17.28515625" style="2" customWidth="1"/>
    <col min="7971" max="7971" width="16.7109375" style="2" customWidth="1"/>
    <col min="7972" max="7972" width="12.5703125" style="2" customWidth="1"/>
    <col min="7973" max="8220" width="10.28515625" style="2"/>
    <col min="8221" max="8221" width="9.7109375" style="2" customWidth="1"/>
    <col min="8222" max="8222" width="14.42578125" style="2" customWidth="1"/>
    <col min="8223" max="8223" width="29.28515625" style="2" customWidth="1"/>
    <col min="8224" max="8226" width="17.28515625" style="2" customWidth="1"/>
    <col min="8227" max="8227" width="16.7109375" style="2" customWidth="1"/>
    <col min="8228" max="8228" width="12.5703125" style="2" customWidth="1"/>
    <col min="8229" max="8476" width="10.28515625" style="2"/>
    <col min="8477" max="8477" width="9.7109375" style="2" customWidth="1"/>
    <col min="8478" max="8478" width="14.42578125" style="2" customWidth="1"/>
    <col min="8479" max="8479" width="29.28515625" style="2" customWidth="1"/>
    <col min="8480" max="8482" width="17.28515625" style="2" customWidth="1"/>
    <col min="8483" max="8483" width="16.7109375" style="2" customWidth="1"/>
    <col min="8484" max="8484" width="12.5703125" style="2" customWidth="1"/>
    <col min="8485" max="8732" width="10.28515625" style="2"/>
    <col min="8733" max="8733" width="9.7109375" style="2" customWidth="1"/>
    <col min="8734" max="8734" width="14.42578125" style="2" customWidth="1"/>
    <col min="8735" max="8735" width="29.28515625" style="2" customWidth="1"/>
    <col min="8736" max="8738" width="17.28515625" style="2" customWidth="1"/>
    <col min="8739" max="8739" width="16.7109375" style="2" customWidth="1"/>
    <col min="8740" max="8740" width="12.5703125" style="2" customWidth="1"/>
    <col min="8741" max="8988" width="10.28515625" style="2"/>
    <col min="8989" max="8989" width="9.7109375" style="2" customWidth="1"/>
    <col min="8990" max="8990" width="14.42578125" style="2" customWidth="1"/>
    <col min="8991" max="8991" width="29.28515625" style="2" customWidth="1"/>
    <col min="8992" max="8994" width="17.28515625" style="2" customWidth="1"/>
    <col min="8995" max="8995" width="16.7109375" style="2" customWidth="1"/>
    <col min="8996" max="8996" width="12.5703125" style="2" customWidth="1"/>
    <col min="8997" max="9244" width="10.28515625" style="2"/>
    <col min="9245" max="9245" width="9.7109375" style="2" customWidth="1"/>
    <col min="9246" max="9246" width="14.42578125" style="2" customWidth="1"/>
    <col min="9247" max="9247" width="29.28515625" style="2" customWidth="1"/>
    <col min="9248" max="9250" width="17.28515625" style="2" customWidth="1"/>
    <col min="9251" max="9251" width="16.7109375" style="2" customWidth="1"/>
    <col min="9252" max="9252" width="12.5703125" style="2" customWidth="1"/>
    <col min="9253" max="9500" width="10.28515625" style="2"/>
    <col min="9501" max="9501" width="9.7109375" style="2" customWidth="1"/>
    <col min="9502" max="9502" width="14.42578125" style="2" customWidth="1"/>
    <col min="9503" max="9503" width="29.28515625" style="2" customWidth="1"/>
    <col min="9504" max="9506" width="17.28515625" style="2" customWidth="1"/>
    <col min="9507" max="9507" width="16.7109375" style="2" customWidth="1"/>
    <col min="9508" max="9508" width="12.5703125" style="2" customWidth="1"/>
    <col min="9509" max="9756" width="10.28515625" style="2"/>
    <col min="9757" max="9757" width="9.7109375" style="2" customWidth="1"/>
    <col min="9758" max="9758" width="14.42578125" style="2" customWidth="1"/>
    <col min="9759" max="9759" width="29.28515625" style="2" customWidth="1"/>
    <col min="9760" max="9762" width="17.28515625" style="2" customWidth="1"/>
    <col min="9763" max="9763" width="16.7109375" style="2" customWidth="1"/>
    <col min="9764" max="9764" width="12.5703125" style="2" customWidth="1"/>
    <col min="9765" max="10012" width="10.28515625" style="2"/>
    <col min="10013" max="10013" width="9.7109375" style="2" customWidth="1"/>
    <col min="10014" max="10014" width="14.42578125" style="2" customWidth="1"/>
    <col min="10015" max="10015" width="29.28515625" style="2" customWidth="1"/>
    <col min="10016" max="10018" width="17.28515625" style="2" customWidth="1"/>
    <col min="10019" max="10019" width="16.7109375" style="2" customWidth="1"/>
    <col min="10020" max="10020" width="12.5703125" style="2" customWidth="1"/>
    <col min="10021" max="10268" width="10.28515625" style="2"/>
    <col min="10269" max="10269" width="9.7109375" style="2" customWidth="1"/>
    <col min="10270" max="10270" width="14.42578125" style="2" customWidth="1"/>
    <col min="10271" max="10271" width="29.28515625" style="2" customWidth="1"/>
    <col min="10272" max="10274" width="17.28515625" style="2" customWidth="1"/>
    <col min="10275" max="10275" width="16.7109375" style="2" customWidth="1"/>
    <col min="10276" max="10276" width="12.5703125" style="2" customWidth="1"/>
    <col min="10277" max="10524" width="10.28515625" style="2"/>
    <col min="10525" max="10525" width="9.7109375" style="2" customWidth="1"/>
    <col min="10526" max="10526" width="14.42578125" style="2" customWidth="1"/>
    <col min="10527" max="10527" width="29.28515625" style="2" customWidth="1"/>
    <col min="10528" max="10530" width="17.28515625" style="2" customWidth="1"/>
    <col min="10531" max="10531" width="16.7109375" style="2" customWidth="1"/>
    <col min="10532" max="10532" width="12.5703125" style="2" customWidth="1"/>
    <col min="10533" max="10780" width="10.28515625" style="2"/>
    <col min="10781" max="10781" width="9.7109375" style="2" customWidth="1"/>
    <col min="10782" max="10782" width="14.42578125" style="2" customWidth="1"/>
    <col min="10783" max="10783" width="29.28515625" style="2" customWidth="1"/>
    <col min="10784" max="10786" width="17.28515625" style="2" customWidth="1"/>
    <col min="10787" max="10787" width="16.7109375" style="2" customWidth="1"/>
    <col min="10788" max="10788" width="12.5703125" style="2" customWidth="1"/>
    <col min="10789" max="11036" width="10.28515625" style="2"/>
    <col min="11037" max="11037" width="9.7109375" style="2" customWidth="1"/>
    <col min="11038" max="11038" width="14.42578125" style="2" customWidth="1"/>
    <col min="11039" max="11039" width="29.28515625" style="2" customWidth="1"/>
    <col min="11040" max="11042" width="17.28515625" style="2" customWidth="1"/>
    <col min="11043" max="11043" width="16.7109375" style="2" customWidth="1"/>
    <col min="11044" max="11044" width="12.5703125" style="2" customWidth="1"/>
    <col min="11045" max="11292" width="10.28515625" style="2"/>
    <col min="11293" max="11293" width="9.7109375" style="2" customWidth="1"/>
    <col min="11294" max="11294" width="14.42578125" style="2" customWidth="1"/>
    <col min="11295" max="11295" width="29.28515625" style="2" customWidth="1"/>
    <col min="11296" max="11298" width="17.28515625" style="2" customWidth="1"/>
    <col min="11299" max="11299" width="16.7109375" style="2" customWidth="1"/>
    <col min="11300" max="11300" width="12.5703125" style="2" customWidth="1"/>
    <col min="11301" max="11548" width="10.28515625" style="2"/>
    <col min="11549" max="11549" width="9.7109375" style="2" customWidth="1"/>
    <col min="11550" max="11550" width="14.42578125" style="2" customWidth="1"/>
    <col min="11551" max="11551" width="29.28515625" style="2" customWidth="1"/>
    <col min="11552" max="11554" width="17.28515625" style="2" customWidth="1"/>
    <col min="11555" max="11555" width="16.7109375" style="2" customWidth="1"/>
    <col min="11556" max="11556" width="12.5703125" style="2" customWidth="1"/>
    <col min="11557" max="11804" width="10.28515625" style="2"/>
    <col min="11805" max="11805" width="9.7109375" style="2" customWidth="1"/>
    <col min="11806" max="11806" width="14.42578125" style="2" customWidth="1"/>
    <col min="11807" max="11807" width="29.28515625" style="2" customWidth="1"/>
    <col min="11808" max="11810" width="17.28515625" style="2" customWidth="1"/>
    <col min="11811" max="11811" width="16.7109375" style="2" customWidth="1"/>
    <col min="11812" max="11812" width="12.5703125" style="2" customWidth="1"/>
    <col min="11813" max="12060" width="10.28515625" style="2"/>
    <col min="12061" max="12061" width="9.7109375" style="2" customWidth="1"/>
    <col min="12062" max="12062" width="14.42578125" style="2" customWidth="1"/>
    <col min="12063" max="12063" width="29.28515625" style="2" customWidth="1"/>
    <col min="12064" max="12066" width="17.28515625" style="2" customWidth="1"/>
    <col min="12067" max="12067" width="16.7109375" style="2" customWidth="1"/>
    <col min="12068" max="12068" width="12.5703125" style="2" customWidth="1"/>
    <col min="12069" max="12316" width="10.28515625" style="2"/>
    <col min="12317" max="12317" width="9.7109375" style="2" customWidth="1"/>
    <col min="12318" max="12318" width="14.42578125" style="2" customWidth="1"/>
    <col min="12319" max="12319" width="29.28515625" style="2" customWidth="1"/>
    <col min="12320" max="12322" width="17.28515625" style="2" customWidth="1"/>
    <col min="12323" max="12323" width="16.7109375" style="2" customWidth="1"/>
    <col min="12324" max="12324" width="12.5703125" style="2" customWidth="1"/>
    <col min="12325" max="12572" width="10.28515625" style="2"/>
    <col min="12573" max="12573" width="9.7109375" style="2" customWidth="1"/>
    <col min="12574" max="12574" width="14.42578125" style="2" customWidth="1"/>
    <col min="12575" max="12575" width="29.28515625" style="2" customWidth="1"/>
    <col min="12576" max="12578" width="17.28515625" style="2" customWidth="1"/>
    <col min="12579" max="12579" width="16.7109375" style="2" customWidth="1"/>
    <col min="12580" max="12580" width="12.5703125" style="2" customWidth="1"/>
    <col min="12581" max="12828" width="10.28515625" style="2"/>
    <col min="12829" max="12829" width="9.7109375" style="2" customWidth="1"/>
    <col min="12830" max="12830" width="14.42578125" style="2" customWidth="1"/>
    <col min="12831" max="12831" width="29.28515625" style="2" customWidth="1"/>
    <col min="12832" max="12834" width="17.28515625" style="2" customWidth="1"/>
    <col min="12835" max="12835" width="16.7109375" style="2" customWidth="1"/>
    <col min="12836" max="12836" width="12.5703125" style="2" customWidth="1"/>
    <col min="12837" max="13084" width="10.28515625" style="2"/>
    <col min="13085" max="13085" width="9.7109375" style="2" customWidth="1"/>
    <col min="13086" max="13086" width="14.42578125" style="2" customWidth="1"/>
    <col min="13087" max="13087" width="29.28515625" style="2" customWidth="1"/>
    <col min="13088" max="13090" width="17.28515625" style="2" customWidth="1"/>
    <col min="13091" max="13091" width="16.7109375" style="2" customWidth="1"/>
    <col min="13092" max="13092" width="12.5703125" style="2" customWidth="1"/>
    <col min="13093" max="13340" width="10.28515625" style="2"/>
    <col min="13341" max="13341" width="9.7109375" style="2" customWidth="1"/>
    <col min="13342" max="13342" width="14.42578125" style="2" customWidth="1"/>
    <col min="13343" max="13343" width="29.28515625" style="2" customWidth="1"/>
    <col min="13344" max="13346" width="17.28515625" style="2" customWidth="1"/>
    <col min="13347" max="13347" width="16.7109375" style="2" customWidth="1"/>
    <col min="13348" max="13348" width="12.5703125" style="2" customWidth="1"/>
    <col min="13349" max="13596" width="10.28515625" style="2"/>
    <col min="13597" max="13597" width="9.7109375" style="2" customWidth="1"/>
    <col min="13598" max="13598" width="14.42578125" style="2" customWidth="1"/>
    <col min="13599" max="13599" width="29.28515625" style="2" customWidth="1"/>
    <col min="13600" max="13602" width="17.28515625" style="2" customWidth="1"/>
    <col min="13603" max="13603" width="16.7109375" style="2" customWidth="1"/>
    <col min="13604" max="13604" width="12.5703125" style="2" customWidth="1"/>
    <col min="13605" max="13852" width="10.28515625" style="2"/>
    <col min="13853" max="13853" width="9.7109375" style="2" customWidth="1"/>
    <col min="13854" max="13854" width="14.42578125" style="2" customWidth="1"/>
    <col min="13855" max="13855" width="29.28515625" style="2" customWidth="1"/>
    <col min="13856" max="13858" width="17.28515625" style="2" customWidth="1"/>
    <col min="13859" max="13859" width="16.7109375" style="2" customWidth="1"/>
    <col min="13860" max="13860" width="12.5703125" style="2" customWidth="1"/>
    <col min="13861" max="14108" width="10.28515625" style="2"/>
    <col min="14109" max="14109" width="9.7109375" style="2" customWidth="1"/>
    <col min="14110" max="14110" width="14.42578125" style="2" customWidth="1"/>
    <col min="14111" max="14111" width="29.28515625" style="2" customWidth="1"/>
    <col min="14112" max="14114" width="17.28515625" style="2" customWidth="1"/>
    <col min="14115" max="14115" width="16.7109375" style="2" customWidth="1"/>
    <col min="14116" max="14116" width="12.5703125" style="2" customWidth="1"/>
    <col min="14117" max="14364" width="10.28515625" style="2"/>
    <col min="14365" max="14365" width="9.7109375" style="2" customWidth="1"/>
    <col min="14366" max="14366" width="14.42578125" style="2" customWidth="1"/>
    <col min="14367" max="14367" width="29.28515625" style="2" customWidth="1"/>
    <col min="14368" max="14370" width="17.28515625" style="2" customWidth="1"/>
    <col min="14371" max="14371" width="16.7109375" style="2" customWidth="1"/>
    <col min="14372" max="14372" width="12.5703125" style="2" customWidth="1"/>
    <col min="14373" max="14620" width="10.28515625" style="2"/>
    <col min="14621" max="14621" width="9.7109375" style="2" customWidth="1"/>
    <col min="14622" max="14622" width="14.42578125" style="2" customWidth="1"/>
    <col min="14623" max="14623" width="29.28515625" style="2" customWidth="1"/>
    <col min="14624" max="14626" width="17.28515625" style="2" customWidth="1"/>
    <col min="14627" max="14627" width="16.7109375" style="2" customWidth="1"/>
    <col min="14628" max="14628" width="12.5703125" style="2" customWidth="1"/>
    <col min="14629" max="14876" width="10.28515625" style="2"/>
    <col min="14877" max="14877" width="9.7109375" style="2" customWidth="1"/>
    <col min="14878" max="14878" width="14.42578125" style="2" customWidth="1"/>
    <col min="14879" max="14879" width="29.28515625" style="2" customWidth="1"/>
    <col min="14880" max="14882" width="17.28515625" style="2" customWidth="1"/>
    <col min="14883" max="14883" width="16.7109375" style="2" customWidth="1"/>
    <col min="14884" max="14884" width="12.5703125" style="2" customWidth="1"/>
    <col min="14885" max="15132" width="10.28515625" style="2"/>
    <col min="15133" max="15133" width="9.7109375" style="2" customWidth="1"/>
    <col min="15134" max="15134" width="14.42578125" style="2" customWidth="1"/>
    <col min="15135" max="15135" width="29.28515625" style="2" customWidth="1"/>
    <col min="15136" max="15138" width="17.28515625" style="2" customWidth="1"/>
    <col min="15139" max="15139" width="16.7109375" style="2" customWidth="1"/>
    <col min="15140" max="15140" width="12.5703125" style="2" customWidth="1"/>
    <col min="15141" max="15388" width="10.28515625" style="2"/>
    <col min="15389" max="15389" width="9.7109375" style="2" customWidth="1"/>
    <col min="15390" max="15390" width="14.42578125" style="2" customWidth="1"/>
    <col min="15391" max="15391" width="29.28515625" style="2" customWidth="1"/>
    <col min="15392" max="15394" width="17.28515625" style="2" customWidth="1"/>
    <col min="15395" max="15395" width="16.7109375" style="2" customWidth="1"/>
    <col min="15396" max="15396" width="12.5703125" style="2" customWidth="1"/>
    <col min="15397" max="15644" width="10.28515625" style="2"/>
    <col min="15645" max="15645" width="9.7109375" style="2" customWidth="1"/>
    <col min="15646" max="15646" width="14.42578125" style="2" customWidth="1"/>
    <col min="15647" max="15647" width="29.28515625" style="2" customWidth="1"/>
    <col min="15648" max="15650" width="17.28515625" style="2" customWidth="1"/>
    <col min="15651" max="15651" width="16.7109375" style="2" customWidth="1"/>
    <col min="15652" max="15652" width="12.5703125" style="2" customWidth="1"/>
    <col min="15653" max="15900" width="10.28515625" style="2"/>
    <col min="15901" max="15901" width="9.7109375" style="2" customWidth="1"/>
    <col min="15902" max="15902" width="14.42578125" style="2" customWidth="1"/>
    <col min="15903" max="15903" width="29.28515625" style="2" customWidth="1"/>
    <col min="15904" max="15906" width="17.28515625" style="2" customWidth="1"/>
    <col min="15907" max="15907" width="16.7109375" style="2" customWidth="1"/>
    <col min="15908" max="15908" width="12.5703125" style="2" customWidth="1"/>
    <col min="15909" max="16156" width="10.28515625" style="2"/>
    <col min="16157" max="16157" width="9.7109375" style="2" customWidth="1"/>
    <col min="16158" max="16158" width="14.42578125" style="2" customWidth="1"/>
    <col min="16159" max="16159" width="29.28515625" style="2" customWidth="1"/>
    <col min="16160" max="16162" width="17.28515625" style="2" customWidth="1"/>
    <col min="16163" max="16163" width="16.7109375" style="2" customWidth="1"/>
    <col min="16164" max="16164" width="12.5703125" style="2" customWidth="1"/>
    <col min="16165" max="16384" width="10.28515625" style="2"/>
  </cols>
  <sheetData>
    <row r="1" spans="1:44" ht="48" customHeight="1" thickBot="1" x14ac:dyDescent="0.3">
      <c r="D1" s="78" t="s">
        <v>49</v>
      </c>
      <c r="E1" s="79"/>
      <c r="F1" s="79"/>
      <c r="G1" s="79"/>
      <c r="H1" s="80"/>
      <c r="I1" s="38" t="s">
        <v>54</v>
      </c>
      <c r="J1" s="39"/>
      <c r="K1" s="39"/>
      <c r="L1" s="39"/>
      <c r="M1" s="40"/>
      <c r="N1" s="38" t="s">
        <v>55</v>
      </c>
      <c r="O1" s="40"/>
      <c r="P1" s="38" t="s">
        <v>56</v>
      </c>
      <c r="Q1" s="40"/>
      <c r="R1" s="8" t="s">
        <v>33</v>
      </c>
      <c r="S1" s="8" t="s">
        <v>84</v>
      </c>
      <c r="T1" s="38" t="s">
        <v>50</v>
      </c>
      <c r="U1" s="39"/>
      <c r="V1" s="39"/>
      <c r="W1" s="39"/>
      <c r="X1" s="40"/>
      <c r="Y1" s="41" t="s">
        <v>57</v>
      </c>
      <c r="Z1" s="42"/>
      <c r="AA1" s="43"/>
      <c r="AB1" s="38" t="s">
        <v>51</v>
      </c>
      <c r="AC1" s="39"/>
      <c r="AD1" s="40"/>
      <c r="AE1" s="38" t="s">
        <v>52</v>
      </c>
      <c r="AF1" s="39"/>
      <c r="AG1" s="40"/>
      <c r="AH1" s="74" t="s">
        <v>47</v>
      </c>
      <c r="AI1" s="75"/>
      <c r="AJ1" s="75"/>
      <c r="AK1" s="76"/>
      <c r="AL1" s="38" t="s">
        <v>53</v>
      </c>
      <c r="AM1" s="40"/>
    </row>
    <row r="2" spans="1:44" s="1" customFormat="1" ht="26.25" customHeight="1" x14ac:dyDescent="0.25">
      <c r="A2" s="44" t="s">
        <v>0</v>
      </c>
      <c r="B2" s="45" t="s">
        <v>1</v>
      </c>
      <c r="C2" s="45"/>
      <c r="D2" s="77" t="s">
        <v>77</v>
      </c>
      <c r="E2" s="77" t="s">
        <v>21</v>
      </c>
      <c r="F2" s="77" t="s">
        <v>22</v>
      </c>
      <c r="G2" s="77" t="s">
        <v>23</v>
      </c>
      <c r="H2" s="77" t="s">
        <v>37</v>
      </c>
      <c r="I2" s="26" t="s">
        <v>24</v>
      </c>
      <c r="J2" s="26" t="s">
        <v>25</v>
      </c>
      <c r="K2" s="26" t="s">
        <v>26</v>
      </c>
      <c r="L2" s="26" t="s">
        <v>27</v>
      </c>
      <c r="M2" s="26" t="s">
        <v>28</v>
      </c>
      <c r="N2" s="26" t="s">
        <v>29</v>
      </c>
      <c r="O2" s="26" t="s">
        <v>30</v>
      </c>
      <c r="P2" s="26" t="s">
        <v>31</v>
      </c>
      <c r="Q2" s="26" t="s">
        <v>32</v>
      </c>
      <c r="R2" s="26" t="s">
        <v>33</v>
      </c>
      <c r="S2" s="26" t="s">
        <v>84</v>
      </c>
      <c r="T2" s="26" t="s">
        <v>38</v>
      </c>
      <c r="U2" s="26" t="s">
        <v>39</v>
      </c>
      <c r="V2" s="26" t="s">
        <v>40</v>
      </c>
      <c r="W2" s="26" t="s">
        <v>41</v>
      </c>
      <c r="X2" s="26" t="s">
        <v>42</v>
      </c>
      <c r="Y2" s="26" t="s">
        <v>34</v>
      </c>
      <c r="Z2" s="26" t="s">
        <v>35</v>
      </c>
      <c r="AA2" s="26" t="s">
        <v>36</v>
      </c>
      <c r="AB2" s="26" t="s">
        <v>43</v>
      </c>
      <c r="AC2" s="26" t="s">
        <v>44</v>
      </c>
      <c r="AD2" s="26" t="s">
        <v>45</v>
      </c>
      <c r="AE2" s="26" t="s">
        <v>44</v>
      </c>
      <c r="AF2" s="26" t="s">
        <v>43</v>
      </c>
      <c r="AG2" s="26" t="s">
        <v>46</v>
      </c>
      <c r="AH2" s="26" t="s">
        <v>47</v>
      </c>
      <c r="AI2" s="26" t="s">
        <v>78</v>
      </c>
      <c r="AJ2" s="26" t="s">
        <v>79</v>
      </c>
      <c r="AK2" s="26" t="s">
        <v>80</v>
      </c>
      <c r="AL2" s="26" t="s">
        <v>48</v>
      </c>
      <c r="AM2" s="26" t="s">
        <v>43</v>
      </c>
      <c r="AN2" s="26" t="s">
        <v>2</v>
      </c>
    </row>
    <row r="3" spans="1:44" ht="27.75" customHeight="1" x14ac:dyDescent="0.25">
      <c r="A3" s="44"/>
      <c r="B3" s="47" t="s">
        <v>3</v>
      </c>
      <c r="C3" s="24" t="s">
        <v>4</v>
      </c>
      <c r="D3" s="5"/>
      <c r="E3" s="5">
        <v>434.08</v>
      </c>
      <c r="F3" s="5">
        <v>315.45999999999998</v>
      </c>
      <c r="G3" s="5">
        <v>212.34</v>
      </c>
      <c r="H3" s="5">
        <v>0</v>
      </c>
      <c r="I3" s="5">
        <v>235.47</v>
      </c>
      <c r="J3" s="5">
        <v>246.83</v>
      </c>
      <c r="K3" s="5">
        <v>242.91</v>
      </c>
      <c r="L3" s="5">
        <v>243.78</v>
      </c>
      <c r="M3" s="5">
        <v>229.26</v>
      </c>
      <c r="N3" s="5">
        <v>351.03</v>
      </c>
      <c r="O3" s="5">
        <v>371.71</v>
      </c>
      <c r="P3" s="5">
        <v>291.33</v>
      </c>
      <c r="Q3" s="5">
        <v>224.75</v>
      </c>
      <c r="R3" s="5">
        <v>225.86</v>
      </c>
      <c r="S3" s="5">
        <v>274.77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228.52</v>
      </c>
      <c r="Z3" s="5">
        <v>228.94</v>
      </c>
      <c r="AA3" s="5">
        <v>287.07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27">
        <f>SUM(D3:AM3)</f>
        <v>4644.1099999999997</v>
      </c>
      <c r="AP3" s="46"/>
      <c r="AQ3" s="46"/>
      <c r="AR3" s="46"/>
    </row>
    <row r="4" spans="1:44" ht="27.75" customHeight="1" x14ac:dyDescent="0.25">
      <c r="A4" s="44"/>
      <c r="B4" s="47"/>
      <c r="C4" s="24" t="s">
        <v>5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27">
        <f>SUM(D4:AM4)</f>
        <v>0</v>
      </c>
      <c r="AP4" s="46"/>
      <c r="AQ4" s="46"/>
      <c r="AR4" s="46"/>
    </row>
    <row r="5" spans="1:44" ht="15.95" customHeight="1" x14ac:dyDescent="0.25">
      <c r="A5" s="44"/>
      <c r="B5" s="47"/>
      <c r="C5" s="24" t="s">
        <v>6</v>
      </c>
      <c r="D5" s="5">
        <v>0</v>
      </c>
      <c r="E5" s="5">
        <v>0</v>
      </c>
      <c r="F5" s="5">
        <v>7</v>
      </c>
      <c r="G5" s="5">
        <v>0</v>
      </c>
      <c r="H5" s="5">
        <v>0</v>
      </c>
      <c r="I5" s="5">
        <v>0</v>
      </c>
      <c r="J5" s="5">
        <v>0</v>
      </c>
      <c r="K5" s="5">
        <v>7</v>
      </c>
      <c r="L5" s="5">
        <v>7</v>
      </c>
      <c r="M5" s="5">
        <v>0</v>
      </c>
      <c r="N5" s="5">
        <v>0</v>
      </c>
      <c r="O5" s="5">
        <v>0</v>
      </c>
      <c r="P5" s="5">
        <v>7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27">
        <f>SUM(D5:AM5)</f>
        <v>28</v>
      </c>
      <c r="AP5" s="46"/>
      <c r="AQ5" s="46"/>
      <c r="AR5" s="46"/>
    </row>
    <row r="6" spans="1:44" ht="23.25" customHeight="1" x14ac:dyDescent="0.25">
      <c r="A6" s="44"/>
      <c r="B6" s="47"/>
      <c r="C6" s="24" t="s">
        <v>7</v>
      </c>
      <c r="D6" s="9">
        <v>0.57599999999999996</v>
      </c>
      <c r="E6" s="9">
        <v>0.57599999999999996</v>
      </c>
      <c r="F6" s="9">
        <v>0.57599999999999996</v>
      </c>
      <c r="G6" s="9">
        <v>0.57599999999999996</v>
      </c>
      <c r="H6" s="9">
        <v>0.57599999999999996</v>
      </c>
      <c r="I6" s="9">
        <v>0.57599999999999996</v>
      </c>
      <c r="J6" s="9">
        <v>0.57599999999999996</v>
      </c>
      <c r="K6" s="9">
        <v>0.57599999999999996</v>
      </c>
      <c r="L6" s="9">
        <v>0.57599999999999996</v>
      </c>
      <c r="M6" s="9">
        <v>0.57599999999999996</v>
      </c>
      <c r="N6" s="9">
        <v>0.57599999999999996</v>
      </c>
      <c r="O6" s="9">
        <v>0.57599999999999996</v>
      </c>
      <c r="P6" s="9">
        <v>0.57599999999999996</v>
      </c>
      <c r="Q6" s="9">
        <v>0.57599999999999996</v>
      </c>
      <c r="R6" s="9">
        <v>0.57599999999999996</v>
      </c>
      <c r="S6" s="9">
        <v>0.57599999999999996</v>
      </c>
      <c r="T6" s="9">
        <v>0.57599999999999996</v>
      </c>
      <c r="U6" s="9">
        <v>0.57599999999999996</v>
      </c>
      <c r="V6" s="9">
        <v>0.57599999999999996</v>
      </c>
      <c r="W6" s="9">
        <v>0.57599999999999996</v>
      </c>
      <c r="X6" s="9">
        <v>0.57599999999999996</v>
      </c>
      <c r="Y6" s="9">
        <v>0.57599999999999996</v>
      </c>
      <c r="Z6" s="9">
        <v>0.57599999999999996</v>
      </c>
      <c r="AA6" s="9">
        <v>0.57599999999999996</v>
      </c>
      <c r="AB6" s="9">
        <v>0.57599999999999996</v>
      </c>
      <c r="AC6" s="9">
        <v>0.57599999999999996</v>
      </c>
      <c r="AD6" s="9">
        <v>0.57599999999999996</v>
      </c>
      <c r="AE6" s="9">
        <v>0.57599999999999996</v>
      </c>
      <c r="AF6" s="9">
        <v>0.57599999999999996</v>
      </c>
      <c r="AG6" s="9">
        <v>0.57599999999999996</v>
      </c>
      <c r="AH6" s="9">
        <v>0.57599999999999996</v>
      </c>
      <c r="AI6" s="9">
        <v>0.57599999999999996</v>
      </c>
      <c r="AJ6" s="9">
        <v>0.57599999999999996</v>
      </c>
      <c r="AK6" s="9">
        <v>0.57599999999999996</v>
      </c>
      <c r="AL6" s="9">
        <v>0.57599999999999996</v>
      </c>
      <c r="AM6" s="9">
        <v>0.57599999999999996</v>
      </c>
      <c r="AN6" s="27">
        <f>SUM(D6:AM6)</f>
        <v>20.736000000000008</v>
      </c>
    </row>
    <row r="7" spans="1:44" ht="22.5" customHeight="1" x14ac:dyDescent="0.25">
      <c r="A7" s="44"/>
      <c r="B7" s="47"/>
      <c r="C7" s="24" t="s">
        <v>8</v>
      </c>
      <c r="D7" s="6">
        <f t="shared" ref="D7" si="0">0.0615*D3+0.0285*D4+0.033*D5</f>
        <v>0</v>
      </c>
      <c r="E7" s="6">
        <f t="shared" ref="E7:X7" si="1">0.0615*E3+0.0285*E4+0.033*E5</f>
        <v>26.695919999999997</v>
      </c>
      <c r="F7" s="6">
        <f t="shared" si="1"/>
        <v>19.631789999999999</v>
      </c>
      <c r="G7" s="6">
        <f t="shared" ref="G7:H7" si="2">0.0615*G3+0.0285*G4+0.033*G5</f>
        <v>13.058910000000001</v>
      </c>
      <c r="H7" s="6">
        <f t="shared" si="2"/>
        <v>0</v>
      </c>
      <c r="I7" s="6">
        <f t="shared" si="1"/>
        <v>14.481405000000001</v>
      </c>
      <c r="J7" s="6">
        <f t="shared" si="1"/>
        <v>15.180045</v>
      </c>
      <c r="K7" s="6">
        <f t="shared" si="1"/>
        <v>15.169964999999999</v>
      </c>
      <c r="L7" s="6">
        <f t="shared" si="1"/>
        <v>15.223469999999999</v>
      </c>
      <c r="M7" s="6">
        <f t="shared" si="1"/>
        <v>14.099489999999999</v>
      </c>
      <c r="N7" s="6">
        <f t="shared" si="1"/>
        <v>21.588344999999997</v>
      </c>
      <c r="O7" s="6">
        <f t="shared" si="1"/>
        <v>22.860164999999999</v>
      </c>
      <c r="P7" s="6">
        <f t="shared" si="1"/>
        <v>18.147795000000002</v>
      </c>
      <c r="Q7" s="6">
        <f t="shared" si="1"/>
        <v>13.822125</v>
      </c>
      <c r="R7" s="6">
        <f t="shared" ref="R7" si="3">0.0615*R3+0.0285*R4+0.033*R5</f>
        <v>13.89039</v>
      </c>
      <c r="S7" s="6">
        <f t="shared" si="1"/>
        <v>16.898354999999999</v>
      </c>
      <c r="T7" s="6">
        <f t="shared" si="1"/>
        <v>0</v>
      </c>
      <c r="U7" s="6">
        <f t="shared" si="1"/>
        <v>0</v>
      </c>
      <c r="V7" s="6">
        <f t="shared" si="1"/>
        <v>0</v>
      </c>
      <c r="W7" s="6">
        <f t="shared" si="1"/>
        <v>0</v>
      </c>
      <c r="X7" s="6">
        <f t="shared" si="1"/>
        <v>0</v>
      </c>
      <c r="Y7" s="6">
        <f t="shared" ref="Y7:AM7" si="4">0.0615*Y3+0.0285*Y4+0.033*Y5</f>
        <v>14.053980000000001</v>
      </c>
      <c r="Z7" s="6">
        <f t="shared" si="4"/>
        <v>14.07981</v>
      </c>
      <c r="AA7" s="6">
        <f t="shared" si="4"/>
        <v>17.654805</v>
      </c>
      <c r="AB7" s="6">
        <f t="shared" si="4"/>
        <v>0</v>
      </c>
      <c r="AC7" s="6">
        <f t="shared" si="4"/>
        <v>0</v>
      </c>
      <c r="AD7" s="6">
        <f t="shared" si="4"/>
        <v>0</v>
      </c>
      <c r="AE7" s="6">
        <f t="shared" si="4"/>
        <v>0</v>
      </c>
      <c r="AF7" s="6">
        <f t="shared" si="4"/>
        <v>0</v>
      </c>
      <c r="AG7" s="6">
        <f t="shared" si="4"/>
        <v>0</v>
      </c>
      <c r="AH7" s="6">
        <f t="shared" ref="AH7:AI7" si="5">0.0615*AH3+0.0285*AH4+0.033*AH5</f>
        <v>0</v>
      </c>
      <c r="AI7" s="6">
        <f t="shared" si="5"/>
        <v>0</v>
      </c>
      <c r="AJ7" s="6">
        <f t="shared" si="4"/>
        <v>0</v>
      </c>
      <c r="AK7" s="6">
        <f t="shared" si="4"/>
        <v>0</v>
      </c>
      <c r="AL7" s="6">
        <f t="shared" si="4"/>
        <v>0</v>
      </c>
      <c r="AM7" s="6">
        <f t="shared" si="4"/>
        <v>0</v>
      </c>
      <c r="AN7" s="27">
        <f>SUM(D7:AM7)</f>
        <v>286.536765</v>
      </c>
    </row>
    <row r="8" spans="1:44" ht="15.95" customHeight="1" x14ac:dyDescent="0.25">
      <c r="A8" s="44"/>
      <c r="B8" s="47"/>
      <c r="C8" s="24" t="s">
        <v>9</v>
      </c>
      <c r="D8" s="6">
        <f t="shared" ref="D8" si="6">D6*D7</f>
        <v>0</v>
      </c>
      <c r="E8" s="6" t="s">
        <v>85</v>
      </c>
      <c r="F8" s="6">
        <f t="shared" ref="F8:X8" si="7">F6*F7</f>
        <v>11.307911039999999</v>
      </c>
      <c r="G8" s="6">
        <f t="shared" ref="G8:H8" si="8">G6*G7</f>
        <v>7.5219321599999995</v>
      </c>
      <c r="H8" s="6">
        <f t="shared" si="8"/>
        <v>0</v>
      </c>
      <c r="I8" s="6">
        <f t="shared" si="7"/>
        <v>8.3412892799999998</v>
      </c>
      <c r="J8" s="6">
        <f t="shared" si="7"/>
        <v>8.74370592</v>
      </c>
      <c r="K8" s="6">
        <f t="shared" si="7"/>
        <v>8.737899839999999</v>
      </c>
      <c r="L8" s="6">
        <f t="shared" si="7"/>
        <v>8.768718719999999</v>
      </c>
      <c r="M8" s="6">
        <f t="shared" si="7"/>
        <v>8.1213062399999991</v>
      </c>
      <c r="N8" s="6">
        <f t="shared" si="7"/>
        <v>12.434886719999998</v>
      </c>
      <c r="O8" s="6">
        <f t="shared" si="7"/>
        <v>13.167455039999998</v>
      </c>
      <c r="P8" s="6">
        <f t="shared" si="7"/>
        <v>10.45312992</v>
      </c>
      <c r="Q8" s="6">
        <f t="shared" si="7"/>
        <v>7.9615439999999991</v>
      </c>
      <c r="R8" s="6">
        <f t="shared" ref="R8" si="9">R6*R7</f>
        <v>8.0008646399999996</v>
      </c>
      <c r="S8" s="6">
        <f t="shared" si="7"/>
        <v>9.7334524799999986</v>
      </c>
      <c r="T8" s="6">
        <f t="shared" si="7"/>
        <v>0</v>
      </c>
      <c r="U8" s="6">
        <f t="shared" si="7"/>
        <v>0</v>
      </c>
      <c r="V8" s="6">
        <f t="shared" si="7"/>
        <v>0</v>
      </c>
      <c r="W8" s="6">
        <f t="shared" si="7"/>
        <v>0</v>
      </c>
      <c r="X8" s="6">
        <f t="shared" si="7"/>
        <v>0</v>
      </c>
      <c r="Y8" s="6">
        <f t="shared" ref="Y8:AM8" si="10">Y6*Y7</f>
        <v>8.0950924799999999</v>
      </c>
      <c r="Z8" s="6">
        <f t="shared" si="10"/>
        <v>8.1099705599999989</v>
      </c>
      <c r="AA8" s="6">
        <f t="shared" si="10"/>
        <v>10.169167679999999</v>
      </c>
      <c r="AB8" s="6">
        <f t="shared" si="10"/>
        <v>0</v>
      </c>
      <c r="AC8" s="6">
        <f t="shared" si="10"/>
        <v>0</v>
      </c>
      <c r="AD8" s="6">
        <f t="shared" si="10"/>
        <v>0</v>
      </c>
      <c r="AE8" s="6">
        <f t="shared" si="10"/>
        <v>0</v>
      </c>
      <c r="AF8" s="6">
        <f t="shared" si="10"/>
        <v>0</v>
      </c>
      <c r="AG8" s="6">
        <f t="shared" si="10"/>
        <v>0</v>
      </c>
      <c r="AH8" s="6">
        <f t="shared" ref="AH8:AI8" si="11">AH6*AH7</f>
        <v>0</v>
      </c>
      <c r="AI8" s="6">
        <f t="shared" si="11"/>
        <v>0</v>
      </c>
      <c r="AJ8" s="6">
        <f t="shared" si="10"/>
        <v>0</v>
      </c>
      <c r="AK8" s="6">
        <f t="shared" si="10"/>
        <v>0</v>
      </c>
      <c r="AL8" s="6">
        <f t="shared" si="10"/>
        <v>0</v>
      </c>
      <c r="AM8" s="6">
        <f t="shared" si="10"/>
        <v>0</v>
      </c>
      <c r="AN8" s="27">
        <f>SUM(D8:AM8)</f>
        <v>149.66832671999995</v>
      </c>
    </row>
    <row r="9" spans="1:44" ht="15.95" customHeight="1" x14ac:dyDescent="0.25">
      <c r="A9" s="44"/>
      <c r="B9" s="47" t="s">
        <v>71</v>
      </c>
      <c r="C9" s="24" t="s">
        <v>70</v>
      </c>
      <c r="D9" s="5"/>
      <c r="E9" s="5">
        <v>8</v>
      </c>
      <c r="F9" s="5">
        <v>6</v>
      </c>
      <c r="G9" s="5">
        <v>4</v>
      </c>
      <c r="H9" s="5"/>
      <c r="I9" s="5">
        <v>4</v>
      </c>
      <c r="J9" s="5">
        <v>4</v>
      </c>
      <c r="K9" s="5">
        <v>6</v>
      </c>
      <c r="L9" s="5">
        <v>6</v>
      </c>
      <c r="M9" s="5">
        <v>4</v>
      </c>
      <c r="N9" s="5">
        <v>4</v>
      </c>
      <c r="O9" s="5">
        <v>4</v>
      </c>
      <c r="P9" s="5">
        <v>10</v>
      </c>
      <c r="Q9" s="5">
        <v>4</v>
      </c>
      <c r="R9" s="5">
        <v>4</v>
      </c>
      <c r="S9" s="5">
        <v>0</v>
      </c>
      <c r="T9" s="5"/>
      <c r="U9" s="5"/>
      <c r="V9" s="5"/>
      <c r="W9" s="5"/>
      <c r="X9" s="5"/>
      <c r="Y9" s="5">
        <v>4</v>
      </c>
      <c r="Z9" s="5">
        <v>4</v>
      </c>
      <c r="AA9" s="5">
        <v>8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27">
        <f>SUM(D9:AM9)</f>
        <v>84</v>
      </c>
    </row>
    <row r="10" spans="1:44" ht="15.95" customHeight="1" x14ac:dyDescent="0.25">
      <c r="A10" s="44"/>
      <c r="B10" s="47"/>
      <c r="C10" s="28" t="s">
        <v>10</v>
      </c>
      <c r="D10" s="23">
        <f>D9*6.9</f>
        <v>0</v>
      </c>
      <c r="E10" s="23">
        <f>E9*6.9</f>
        <v>55.2</v>
      </c>
      <c r="F10" s="23">
        <f>F9*6.9</f>
        <v>41.400000000000006</v>
      </c>
      <c r="G10" s="23">
        <f>G9*6.9</f>
        <v>27.6</v>
      </c>
      <c r="H10" s="23">
        <f>H9*6.9</f>
        <v>0</v>
      </c>
      <c r="I10" s="23">
        <f t="shared" ref="I10:X10" si="12">I9*6.9</f>
        <v>27.6</v>
      </c>
      <c r="J10" s="23">
        <f t="shared" si="12"/>
        <v>27.6</v>
      </c>
      <c r="K10" s="23">
        <f t="shared" si="12"/>
        <v>41.400000000000006</v>
      </c>
      <c r="L10" s="23">
        <f t="shared" si="12"/>
        <v>41.400000000000006</v>
      </c>
      <c r="M10" s="23">
        <f t="shared" si="12"/>
        <v>27.6</v>
      </c>
      <c r="N10" s="23">
        <f t="shared" si="12"/>
        <v>27.6</v>
      </c>
      <c r="O10" s="23">
        <f t="shared" si="12"/>
        <v>27.6</v>
      </c>
      <c r="P10" s="23">
        <f t="shared" si="12"/>
        <v>69</v>
      </c>
      <c r="Q10" s="23">
        <f t="shared" si="12"/>
        <v>27.6</v>
      </c>
      <c r="R10" s="23">
        <f t="shared" ref="R10" si="13">R9*6.9</f>
        <v>27.6</v>
      </c>
      <c r="S10" s="23">
        <f t="shared" si="12"/>
        <v>0</v>
      </c>
      <c r="T10" s="23">
        <f t="shared" si="12"/>
        <v>0</v>
      </c>
      <c r="U10" s="23">
        <f t="shared" si="12"/>
        <v>0</v>
      </c>
      <c r="V10" s="23">
        <f t="shared" si="12"/>
        <v>0</v>
      </c>
      <c r="W10" s="23">
        <f t="shared" si="12"/>
        <v>0</v>
      </c>
      <c r="X10" s="23">
        <f t="shared" si="12"/>
        <v>0</v>
      </c>
      <c r="Y10" s="23">
        <f t="shared" ref="Y10:AM10" si="14">Y9*6.9</f>
        <v>27.6</v>
      </c>
      <c r="Z10" s="23">
        <f t="shared" si="14"/>
        <v>27.6</v>
      </c>
      <c r="AA10" s="23">
        <f t="shared" si="14"/>
        <v>55.2</v>
      </c>
      <c r="AB10" s="23">
        <f t="shared" si="14"/>
        <v>0</v>
      </c>
      <c r="AC10" s="23">
        <f t="shared" si="14"/>
        <v>0</v>
      </c>
      <c r="AD10" s="23">
        <f t="shared" si="14"/>
        <v>0</v>
      </c>
      <c r="AE10" s="23">
        <f t="shared" si="14"/>
        <v>0</v>
      </c>
      <c r="AF10" s="23">
        <f t="shared" si="14"/>
        <v>0</v>
      </c>
      <c r="AG10" s="23">
        <f t="shared" si="14"/>
        <v>0</v>
      </c>
      <c r="AH10" s="23">
        <f t="shared" ref="AH10:AI10" si="15">AH9*6.9</f>
        <v>0</v>
      </c>
      <c r="AI10" s="23">
        <f t="shared" si="15"/>
        <v>0</v>
      </c>
      <c r="AJ10" s="23">
        <f t="shared" si="14"/>
        <v>0</v>
      </c>
      <c r="AK10" s="23">
        <f t="shared" si="14"/>
        <v>0</v>
      </c>
      <c r="AL10" s="23">
        <f t="shared" si="14"/>
        <v>0</v>
      </c>
      <c r="AM10" s="23">
        <f t="shared" si="14"/>
        <v>0</v>
      </c>
      <c r="AN10" s="27">
        <f>SUM(D10:AM10)</f>
        <v>579.60000000000025</v>
      </c>
    </row>
    <row r="11" spans="1:44" ht="34.5" customHeight="1" x14ac:dyDescent="0.25">
      <c r="A11" s="44"/>
      <c r="B11" s="47"/>
      <c r="C11" s="24" t="s">
        <v>11</v>
      </c>
      <c r="D11" s="10">
        <v>0.71203099999999997</v>
      </c>
      <c r="E11" s="10">
        <v>0.71203099999999997</v>
      </c>
      <c r="F11" s="10">
        <v>0.71203099999999997</v>
      </c>
      <c r="G11" s="10">
        <v>0.71203099999999997</v>
      </c>
      <c r="H11" s="10">
        <v>0.71203099999999997</v>
      </c>
      <c r="I11" s="10">
        <v>0.71203099999999997</v>
      </c>
      <c r="J11" s="10">
        <v>0.71203099999999997</v>
      </c>
      <c r="K11" s="10">
        <v>0.71203099999999997</v>
      </c>
      <c r="L11" s="10">
        <v>0.71203099999999997</v>
      </c>
      <c r="M11" s="10">
        <v>0.71203099999999997</v>
      </c>
      <c r="N11" s="10">
        <v>0.71203099999999997</v>
      </c>
      <c r="O11" s="10">
        <v>0.71203099999999997</v>
      </c>
      <c r="P11" s="10">
        <v>0.71203099999999997</v>
      </c>
      <c r="Q11" s="10">
        <v>0.71203099999999997</v>
      </c>
      <c r="R11" s="10">
        <v>0.71203099999999997</v>
      </c>
      <c r="S11" s="10">
        <v>0.71203099999999997</v>
      </c>
      <c r="T11" s="10">
        <v>0.71203099999999997</v>
      </c>
      <c r="U11" s="10">
        <v>0.71203099999999997</v>
      </c>
      <c r="V11" s="10">
        <v>0.71203099999999997</v>
      </c>
      <c r="W11" s="10">
        <v>0.71203099999999997</v>
      </c>
      <c r="X11" s="10">
        <v>0.71203099999999997</v>
      </c>
      <c r="Y11" s="10">
        <v>0.71203099999999997</v>
      </c>
      <c r="Z11" s="10">
        <v>0.71203099999999997</v>
      </c>
      <c r="AA11" s="10">
        <v>0.71203099999999997</v>
      </c>
      <c r="AB11" s="10">
        <v>0.71203099999999997</v>
      </c>
      <c r="AC11" s="10">
        <v>0.71203099999999997</v>
      </c>
      <c r="AD11" s="10">
        <v>0.71203099999999997</v>
      </c>
      <c r="AE11" s="10">
        <v>0.71203099999999997</v>
      </c>
      <c r="AF11" s="10">
        <v>0.71203099999999997</v>
      </c>
      <c r="AG11" s="10">
        <v>0.71203099999999997</v>
      </c>
      <c r="AH11" s="10">
        <v>0.71203099999999997</v>
      </c>
      <c r="AI11" s="10">
        <v>0.71203099999999997</v>
      </c>
      <c r="AJ11" s="10">
        <v>0.71203099999999997</v>
      </c>
      <c r="AK11" s="10">
        <v>0.71203099999999997</v>
      </c>
      <c r="AL11" s="10">
        <v>0.71203099999999997</v>
      </c>
      <c r="AM11" s="10">
        <v>0.71203099999999997</v>
      </c>
      <c r="AN11" s="27">
        <f>SUM(D11:AM11)</f>
        <v>25.63311599999999</v>
      </c>
    </row>
    <row r="12" spans="1:44" ht="15.95" customHeight="1" x14ac:dyDescent="0.25">
      <c r="A12" s="44"/>
      <c r="B12" s="47"/>
      <c r="C12" s="28" t="s">
        <v>12</v>
      </c>
      <c r="D12" s="10">
        <f>D10*0.07</f>
        <v>0</v>
      </c>
      <c r="E12" s="10">
        <f>E10*0.07</f>
        <v>3.8640000000000008</v>
      </c>
      <c r="F12" s="10">
        <f t="shared" ref="F12" si="16">F10*0.07</f>
        <v>2.8980000000000006</v>
      </c>
      <c r="G12" s="10">
        <f t="shared" ref="G12" si="17">G10*0.07</f>
        <v>1.9320000000000004</v>
      </c>
      <c r="H12" s="10">
        <f>H10*0.07</f>
        <v>0</v>
      </c>
      <c r="I12" s="10">
        <f t="shared" ref="I12" si="18">I10*0.07</f>
        <v>1.9320000000000004</v>
      </c>
      <c r="J12" s="10">
        <f t="shared" ref="J12:X12" si="19">J10*0.07</f>
        <v>1.9320000000000004</v>
      </c>
      <c r="K12" s="10">
        <f t="shared" si="19"/>
        <v>2.8980000000000006</v>
      </c>
      <c r="L12" s="10">
        <f t="shared" si="19"/>
        <v>2.8980000000000006</v>
      </c>
      <c r="M12" s="10">
        <f t="shared" si="19"/>
        <v>1.9320000000000004</v>
      </c>
      <c r="N12" s="10">
        <f t="shared" si="19"/>
        <v>1.9320000000000004</v>
      </c>
      <c r="O12" s="10">
        <f t="shared" si="19"/>
        <v>1.9320000000000004</v>
      </c>
      <c r="P12" s="10">
        <f t="shared" si="19"/>
        <v>4.83</v>
      </c>
      <c r="Q12" s="10">
        <f t="shared" si="19"/>
        <v>1.9320000000000004</v>
      </c>
      <c r="R12" s="10">
        <f t="shared" ref="R12" si="20">R10*0.07</f>
        <v>1.9320000000000004</v>
      </c>
      <c r="S12" s="10">
        <f t="shared" si="19"/>
        <v>0</v>
      </c>
      <c r="T12" s="10">
        <f t="shared" si="19"/>
        <v>0</v>
      </c>
      <c r="U12" s="10">
        <f t="shared" si="19"/>
        <v>0</v>
      </c>
      <c r="V12" s="10">
        <f t="shared" si="19"/>
        <v>0</v>
      </c>
      <c r="W12" s="10">
        <f t="shared" si="19"/>
        <v>0</v>
      </c>
      <c r="X12" s="10">
        <f t="shared" si="19"/>
        <v>0</v>
      </c>
      <c r="Y12" s="10">
        <f t="shared" ref="Y12:AM12" si="21">Y10*0.07</f>
        <v>1.9320000000000004</v>
      </c>
      <c r="Z12" s="10">
        <f t="shared" si="21"/>
        <v>1.9320000000000004</v>
      </c>
      <c r="AA12" s="10">
        <f t="shared" si="21"/>
        <v>3.8640000000000008</v>
      </c>
      <c r="AB12" s="10">
        <f t="shared" si="21"/>
        <v>0</v>
      </c>
      <c r="AC12" s="10">
        <f t="shared" si="21"/>
        <v>0</v>
      </c>
      <c r="AD12" s="10">
        <f t="shared" si="21"/>
        <v>0</v>
      </c>
      <c r="AE12" s="10">
        <f t="shared" si="21"/>
        <v>0</v>
      </c>
      <c r="AF12" s="10">
        <f t="shared" si="21"/>
        <v>0</v>
      </c>
      <c r="AG12" s="10">
        <f t="shared" si="21"/>
        <v>0</v>
      </c>
      <c r="AH12" s="10">
        <f t="shared" ref="AH12:AI12" si="22">AH10*0.07</f>
        <v>0</v>
      </c>
      <c r="AI12" s="10">
        <f t="shared" si="22"/>
        <v>0</v>
      </c>
      <c r="AJ12" s="10">
        <f t="shared" si="21"/>
        <v>0</v>
      </c>
      <c r="AK12" s="10">
        <f t="shared" si="21"/>
        <v>0</v>
      </c>
      <c r="AL12" s="10">
        <f t="shared" si="21"/>
        <v>0</v>
      </c>
      <c r="AM12" s="10">
        <f t="shared" si="21"/>
        <v>0</v>
      </c>
      <c r="AN12" s="27">
        <f>SUM(D12:AM12)</f>
        <v>40.572000000000017</v>
      </c>
    </row>
    <row r="13" spans="1:44" ht="24" customHeight="1" x14ac:dyDescent="0.25">
      <c r="A13" s="44"/>
      <c r="B13" s="47"/>
      <c r="C13" s="28" t="s">
        <v>13</v>
      </c>
      <c r="D13" s="10">
        <f>D11*D12</f>
        <v>0</v>
      </c>
      <c r="E13" s="10">
        <f>E11*E12</f>
        <v>2.7512877840000005</v>
      </c>
      <c r="F13" s="10">
        <f t="shared" ref="F13" si="23">F11*F12</f>
        <v>2.0634658380000004</v>
      </c>
      <c r="G13" s="10">
        <f>G11*G12</f>
        <v>1.3756438920000003</v>
      </c>
      <c r="H13" s="10">
        <f>H11*H12</f>
        <v>0</v>
      </c>
      <c r="I13" s="10">
        <f t="shared" ref="I13" si="24">I11*I12</f>
        <v>1.3756438920000003</v>
      </c>
      <c r="J13" s="10">
        <f t="shared" ref="J13" si="25">J11*J12</f>
        <v>1.3756438920000003</v>
      </c>
      <c r="K13" s="10">
        <f t="shared" ref="K13" si="26">K11*K12</f>
        <v>2.0634658380000004</v>
      </c>
      <c r="L13" s="10">
        <f t="shared" ref="L13" si="27">L11*L12</f>
        <v>2.0634658380000004</v>
      </c>
      <c r="M13" s="10">
        <f t="shared" ref="M13" si="28">M11*M12</f>
        <v>1.3756438920000003</v>
      </c>
      <c r="N13" s="10">
        <f t="shared" ref="N13" si="29">N11*N12</f>
        <v>1.3756438920000003</v>
      </c>
      <c r="O13" s="10">
        <f t="shared" ref="O13" si="30">O11*O12</f>
        <v>1.3756438920000003</v>
      </c>
      <c r="P13" s="10">
        <f t="shared" ref="P13" si="31">P11*P12</f>
        <v>3.4391097299999998</v>
      </c>
      <c r="Q13" s="10">
        <f t="shared" ref="Q13:R13" si="32">Q11*Q12</f>
        <v>1.3756438920000003</v>
      </c>
      <c r="R13" s="10">
        <f t="shared" si="32"/>
        <v>1.3756438920000003</v>
      </c>
      <c r="S13" s="10">
        <f t="shared" ref="S13:AM13" si="33">S11*S12</f>
        <v>0</v>
      </c>
      <c r="T13" s="10">
        <f t="shared" si="33"/>
        <v>0</v>
      </c>
      <c r="U13" s="10">
        <f t="shared" si="33"/>
        <v>0</v>
      </c>
      <c r="V13" s="10">
        <f t="shared" si="33"/>
        <v>0</v>
      </c>
      <c r="W13" s="10">
        <f t="shared" si="33"/>
        <v>0</v>
      </c>
      <c r="X13" s="10">
        <f t="shared" si="33"/>
        <v>0</v>
      </c>
      <c r="Y13" s="10">
        <f t="shared" si="33"/>
        <v>1.3756438920000003</v>
      </c>
      <c r="Z13" s="10">
        <f t="shared" si="33"/>
        <v>1.3756438920000003</v>
      </c>
      <c r="AA13" s="10">
        <f t="shared" si="33"/>
        <v>2.7512877840000005</v>
      </c>
      <c r="AB13" s="10">
        <f t="shared" si="33"/>
        <v>0</v>
      </c>
      <c r="AC13" s="10">
        <f t="shared" si="33"/>
        <v>0</v>
      </c>
      <c r="AD13" s="10">
        <f t="shared" si="33"/>
        <v>0</v>
      </c>
      <c r="AE13" s="10">
        <f t="shared" si="33"/>
        <v>0</v>
      </c>
      <c r="AF13" s="10">
        <f t="shared" si="33"/>
        <v>0</v>
      </c>
      <c r="AG13" s="10">
        <f t="shared" si="33"/>
        <v>0</v>
      </c>
      <c r="AH13" s="10">
        <f t="shared" si="33"/>
        <v>0</v>
      </c>
      <c r="AI13" s="10">
        <f t="shared" si="33"/>
        <v>0</v>
      </c>
      <c r="AJ13" s="10">
        <f t="shared" ref="AJ13:AK13" si="34">AJ11*AJ12</f>
        <v>0</v>
      </c>
      <c r="AK13" s="10">
        <f t="shared" si="34"/>
        <v>0</v>
      </c>
      <c r="AL13" s="10">
        <f t="shared" si="33"/>
        <v>0</v>
      </c>
      <c r="AM13" s="10">
        <f t="shared" si="33"/>
        <v>0</v>
      </c>
      <c r="AN13" s="27">
        <f>SUM(D13:AM13)</f>
        <v>28.888521732000001</v>
      </c>
    </row>
    <row r="14" spans="1:44" ht="15.95" customHeight="1" x14ac:dyDescent="0.25">
      <c r="A14" s="44"/>
      <c r="B14" s="47" t="s">
        <v>14</v>
      </c>
      <c r="C14" s="28" t="s">
        <v>15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  <c r="L14" s="10" t="s">
        <v>16</v>
      </c>
      <c r="M14" s="10" t="s">
        <v>16</v>
      </c>
      <c r="N14" s="10" t="s">
        <v>16</v>
      </c>
      <c r="O14" s="10" t="s">
        <v>16</v>
      </c>
      <c r="P14" s="10" t="s">
        <v>16</v>
      </c>
      <c r="Q14" s="10" t="s">
        <v>16</v>
      </c>
      <c r="R14" s="10" t="s">
        <v>16</v>
      </c>
      <c r="S14" s="10" t="s">
        <v>16</v>
      </c>
      <c r="T14" s="10" t="s">
        <v>16</v>
      </c>
      <c r="U14" s="10" t="s">
        <v>16</v>
      </c>
      <c r="V14" s="10" t="s">
        <v>16</v>
      </c>
      <c r="W14" s="10" t="s">
        <v>16</v>
      </c>
      <c r="X14" s="10" t="s">
        <v>16</v>
      </c>
      <c r="Y14" s="10" t="s">
        <v>16</v>
      </c>
      <c r="Z14" s="10" t="s">
        <v>16</v>
      </c>
      <c r="AA14" s="10" t="s">
        <v>16</v>
      </c>
      <c r="AB14" s="10" t="s">
        <v>16</v>
      </c>
      <c r="AC14" s="10" t="s">
        <v>16</v>
      </c>
      <c r="AD14" s="10" t="s">
        <v>16</v>
      </c>
      <c r="AE14" s="10" t="s">
        <v>16</v>
      </c>
      <c r="AF14" s="10" t="s">
        <v>16</v>
      </c>
      <c r="AG14" s="10" t="s">
        <v>16</v>
      </c>
      <c r="AH14" s="10" t="s">
        <v>16</v>
      </c>
      <c r="AI14" s="10" t="s">
        <v>16</v>
      </c>
      <c r="AJ14" s="10" t="s">
        <v>16</v>
      </c>
      <c r="AK14" s="10" t="s">
        <v>16</v>
      </c>
      <c r="AL14" s="10" t="s">
        <v>16</v>
      </c>
      <c r="AM14" s="10" t="s">
        <v>16</v>
      </c>
      <c r="AN14" s="27">
        <f>SUM(D14:AM14)</f>
        <v>0</v>
      </c>
    </row>
    <row r="15" spans="1:44" ht="15.95" customHeight="1" x14ac:dyDescent="0.25">
      <c r="A15" s="44"/>
      <c r="B15" s="47"/>
      <c r="C15" s="28" t="s">
        <v>17</v>
      </c>
      <c r="D15" s="5">
        <f>4.5*D9</f>
        <v>0</v>
      </c>
      <c r="E15" s="5">
        <f t="shared" ref="E15:AM15" si="35">4.5*E9</f>
        <v>36</v>
      </c>
      <c r="F15" s="5">
        <f t="shared" si="35"/>
        <v>27</v>
      </c>
      <c r="G15" s="5">
        <f t="shared" si="35"/>
        <v>18</v>
      </c>
      <c r="H15" s="5">
        <f t="shared" si="35"/>
        <v>0</v>
      </c>
      <c r="I15" s="5">
        <f t="shared" si="35"/>
        <v>18</v>
      </c>
      <c r="J15" s="5">
        <f t="shared" si="35"/>
        <v>18</v>
      </c>
      <c r="K15" s="5">
        <f t="shared" si="35"/>
        <v>27</v>
      </c>
      <c r="L15" s="5">
        <f t="shared" si="35"/>
        <v>27</v>
      </c>
      <c r="M15" s="5">
        <f t="shared" si="35"/>
        <v>18</v>
      </c>
      <c r="N15" s="5">
        <f t="shared" si="35"/>
        <v>18</v>
      </c>
      <c r="O15" s="5">
        <f t="shared" si="35"/>
        <v>18</v>
      </c>
      <c r="P15" s="5">
        <f t="shared" si="35"/>
        <v>45</v>
      </c>
      <c r="Q15" s="5">
        <f t="shared" si="35"/>
        <v>18</v>
      </c>
      <c r="R15" s="5">
        <f t="shared" ref="R15" si="36">4.5*R9</f>
        <v>18</v>
      </c>
      <c r="S15" s="5">
        <f t="shared" si="35"/>
        <v>0</v>
      </c>
      <c r="T15" s="5">
        <f t="shared" si="35"/>
        <v>0</v>
      </c>
      <c r="U15" s="5">
        <f t="shared" si="35"/>
        <v>0</v>
      </c>
      <c r="V15" s="5">
        <f t="shared" si="35"/>
        <v>0</v>
      </c>
      <c r="W15" s="5">
        <f t="shared" si="35"/>
        <v>0</v>
      </c>
      <c r="X15" s="5">
        <f t="shared" si="35"/>
        <v>0</v>
      </c>
      <c r="Y15" s="5">
        <f t="shared" si="35"/>
        <v>18</v>
      </c>
      <c r="Z15" s="5">
        <f t="shared" si="35"/>
        <v>18</v>
      </c>
      <c r="AA15" s="5">
        <f t="shared" si="35"/>
        <v>36</v>
      </c>
      <c r="AB15" s="5">
        <f t="shared" si="35"/>
        <v>0</v>
      </c>
      <c r="AC15" s="5">
        <f t="shared" si="35"/>
        <v>0</v>
      </c>
      <c r="AD15" s="5">
        <f t="shared" si="35"/>
        <v>0</v>
      </c>
      <c r="AE15" s="5">
        <f t="shared" si="35"/>
        <v>0</v>
      </c>
      <c r="AF15" s="5">
        <f t="shared" si="35"/>
        <v>0</v>
      </c>
      <c r="AG15" s="5">
        <f t="shared" si="35"/>
        <v>0</v>
      </c>
      <c r="AH15" s="5">
        <f t="shared" si="35"/>
        <v>0</v>
      </c>
      <c r="AI15" s="5">
        <f t="shared" si="35"/>
        <v>0</v>
      </c>
      <c r="AJ15" s="5">
        <f t="shared" si="35"/>
        <v>0</v>
      </c>
      <c r="AK15" s="5">
        <f t="shared" si="35"/>
        <v>0</v>
      </c>
      <c r="AL15" s="5">
        <f t="shared" si="35"/>
        <v>0</v>
      </c>
      <c r="AM15" s="5">
        <f t="shared" si="35"/>
        <v>0</v>
      </c>
      <c r="AN15" s="27">
        <f>SUM(D15:AM15)</f>
        <v>378</v>
      </c>
    </row>
    <row r="16" spans="1:44" ht="15.95" customHeight="1" x14ac:dyDescent="0.25">
      <c r="A16" s="44"/>
      <c r="B16" s="47"/>
      <c r="C16" s="28" t="s">
        <v>18</v>
      </c>
      <c r="D16" s="9">
        <v>0.01</v>
      </c>
      <c r="E16" s="9">
        <v>0.01</v>
      </c>
      <c r="F16" s="9">
        <v>0.01</v>
      </c>
      <c r="G16" s="9">
        <v>0.01</v>
      </c>
      <c r="H16" s="9">
        <v>0.01</v>
      </c>
      <c r="I16" s="9">
        <v>0.01</v>
      </c>
      <c r="J16" s="9">
        <v>0.01</v>
      </c>
      <c r="K16" s="9">
        <v>0.01</v>
      </c>
      <c r="L16" s="9">
        <v>0.01</v>
      </c>
      <c r="M16" s="9">
        <v>0.01</v>
      </c>
      <c r="N16" s="9">
        <v>0.01</v>
      </c>
      <c r="O16" s="9">
        <v>0.01</v>
      </c>
      <c r="P16" s="9">
        <v>0.01</v>
      </c>
      <c r="Q16" s="9">
        <v>0.01</v>
      </c>
      <c r="R16" s="9">
        <v>0.01</v>
      </c>
      <c r="S16" s="9">
        <v>0.01</v>
      </c>
      <c r="T16" s="9">
        <v>0.01</v>
      </c>
      <c r="U16" s="9">
        <v>0.01</v>
      </c>
      <c r="V16" s="9">
        <v>0.01</v>
      </c>
      <c r="W16" s="9">
        <v>0.01</v>
      </c>
      <c r="X16" s="9">
        <v>0.01</v>
      </c>
      <c r="Y16" s="9">
        <v>0.01</v>
      </c>
      <c r="Z16" s="9">
        <v>0.01</v>
      </c>
      <c r="AA16" s="9">
        <v>0.01</v>
      </c>
      <c r="AB16" s="9">
        <v>0.01</v>
      </c>
      <c r="AC16" s="9">
        <v>0.01</v>
      </c>
      <c r="AD16" s="9">
        <v>0.01</v>
      </c>
      <c r="AE16" s="9">
        <v>0.01</v>
      </c>
      <c r="AF16" s="9">
        <v>0.01</v>
      </c>
      <c r="AG16" s="9">
        <v>0.01</v>
      </c>
      <c r="AH16" s="9">
        <v>0.01</v>
      </c>
      <c r="AI16" s="9">
        <v>0.01</v>
      </c>
      <c r="AJ16" s="9">
        <v>0.01</v>
      </c>
      <c r="AK16" s="9">
        <v>0.01</v>
      </c>
      <c r="AL16" s="9">
        <v>0.01</v>
      </c>
      <c r="AM16" s="9">
        <v>0.01</v>
      </c>
      <c r="AN16" s="27">
        <f>SUM(D16:AM16)</f>
        <v>0.36000000000000015</v>
      </c>
    </row>
    <row r="17" spans="1:40" ht="15.95" customHeight="1" x14ac:dyDescent="0.25">
      <c r="A17" s="44"/>
      <c r="B17" s="47"/>
      <c r="C17" s="28" t="s">
        <v>19</v>
      </c>
      <c r="D17" s="10">
        <f t="shared" ref="D17" si="37">D15*D16</f>
        <v>0</v>
      </c>
      <c r="E17" s="10">
        <f t="shared" ref="E17:X17" si="38">E15*E16</f>
        <v>0.36</v>
      </c>
      <c r="F17" s="10">
        <f t="shared" si="38"/>
        <v>0.27</v>
      </c>
      <c r="G17" s="10">
        <f t="shared" ref="G17:H17" si="39">G15*G16</f>
        <v>0.18</v>
      </c>
      <c r="H17" s="10">
        <f t="shared" si="39"/>
        <v>0</v>
      </c>
      <c r="I17" s="10">
        <f t="shared" si="38"/>
        <v>0.18</v>
      </c>
      <c r="J17" s="10">
        <f t="shared" si="38"/>
        <v>0.18</v>
      </c>
      <c r="K17" s="10">
        <f t="shared" si="38"/>
        <v>0.27</v>
      </c>
      <c r="L17" s="10">
        <f t="shared" si="38"/>
        <v>0.27</v>
      </c>
      <c r="M17" s="10">
        <f t="shared" si="38"/>
        <v>0.18</v>
      </c>
      <c r="N17" s="10">
        <f t="shared" si="38"/>
        <v>0.18</v>
      </c>
      <c r="O17" s="10">
        <f t="shared" si="38"/>
        <v>0.18</v>
      </c>
      <c r="P17" s="10">
        <f t="shared" si="38"/>
        <v>0.45</v>
      </c>
      <c r="Q17" s="10">
        <f t="shared" si="38"/>
        <v>0.18</v>
      </c>
      <c r="R17" s="10">
        <f t="shared" ref="R17" si="40">R15*R16</f>
        <v>0.18</v>
      </c>
      <c r="S17" s="10">
        <f t="shared" si="38"/>
        <v>0</v>
      </c>
      <c r="T17" s="10">
        <f t="shared" si="38"/>
        <v>0</v>
      </c>
      <c r="U17" s="10">
        <f t="shared" si="38"/>
        <v>0</v>
      </c>
      <c r="V17" s="10">
        <f t="shared" si="38"/>
        <v>0</v>
      </c>
      <c r="W17" s="10">
        <f t="shared" si="38"/>
        <v>0</v>
      </c>
      <c r="X17" s="10">
        <f t="shared" si="38"/>
        <v>0</v>
      </c>
      <c r="Y17" s="10">
        <f t="shared" ref="Y17:AM17" si="41">Y15*Y16</f>
        <v>0.18</v>
      </c>
      <c r="Z17" s="10">
        <f t="shared" si="41"/>
        <v>0.18</v>
      </c>
      <c r="AA17" s="10">
        <f t="shared" si="41"/>
        <v>0.36</v>
      </c>
      <c r="AB17" s="10">
        <f t="shared" si="41"/>
        <v>0</v>
      </c>
      <c r="AC17" s="10">
        <f t="shared" si="41"/>
        <v>0</v>
      </c>
      <c r="AD17" s="10">
        <f t="shared" si="41"/>
        <v>0</v>
      </c>
      <c r="AE17" s="10">
        <f t="shared" si="41"/>
        <v>0</v>
      </c>
      <c r="AF17" s="10">
        <f t="shared" si="41"/>
        <v>0</v>
      </c>
      <c r="AG17" s="10">
        <f t="shared" si="41"/>
        <v>0</v>
      </c>
      <c r="AH17" s="10">
        <f t="shared" ref="AH17:AI17" si="42">AH15*AH16</f>
        <v>0</v>
      </c>
      <c r="AI17" s="10">
        <f t="shared" si="42"/>
        <v>0</v>
      </c>
      <c r="AJ17" s="10">
        <f t="shared" si="41"/>
        <v>0</v>
      </c>
      <c r="AK17" s="10">
        <f t="shared" si="41"/>
        <v>0</v>
      </c>
      <c r="AL17" s="10">
        <f t="shared" si="41"/>
        <v>0</v>
      </c>
      <c r="AM17" s="10">
        <f t="shared" si="41"/>
        <v>0</v>
      </c>
      <c r="AN17" s="27">
        <f>SUM(D17:AM17)</f>
        <v>3.7800000000000007</v>
      </c>
    </row>
    <row r="18" spans="1:40" s="3" customFormat="1" ht="15.95" customHeight="1" x14ac:dyDescent="0.25">
      <c r="A18" s="44"/>
      <c r="B18" s="47" t="s">
        <v>20</v>
      </c>
      <c r="C18" s="47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29"/>
    </row>
    <row r="19" spans="1:40" x14ac:dyDescent="0.25"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5"/>
      <c r="AM19" s="36"/>
    </row>
    <row r="20" spans="1:40" x14ac:dyDescent="0.25"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5"/>
      <c r="AM20" s="36"/>
    </row>
    <row r="21" spans="1:40" x14ac:dyDescent="0.25"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7" t="s">
        <v>81</v>
      </c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5"/>
      <c r="AM21" s="36"/>
    </row>
    <row r="22" spans="1:40" x14ac:dyDescent="0.25"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7" t="s">
        <v>82</v>
      </c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5"/>
      <c r="AM22" s="36"/>
    </row>
    <row r="23" spans="1:40" x14ac:dyDescent="0.25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7" t="s">
        <v>83</v>
      </c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5"/>
      <c r="AM23" s="36"/>
    </row>
    <row r="24" spans="1:40" x14ac:dyDescent="0.25"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5"/>
      <c r="AM24" s="36"/>
    </row>
    <row r="25" spans="1:40" x14ac:dyDescent="0.25"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5"/>
      <c r="AM25" s="36"/>
    </row>
    <row r="26" spans="1:40" x14ac:dyDescent="0.25"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5"/>
      <c r="AM26" s="36"/>
    </row>
  </sheetData>
  <mergeCells count="17">
    <mergeCell ref="AP3:AR5"/>
    <mergeCell ref="B3:B8"/>
    <mergeCell ref="B9:B13"/>
    <mergeCell ref="B14:B17"/>
    <mergeCell ref="B18:C18"/>
    <mergeCell ref="D1:H1"/>
    <mergeCell ref="Y1:AA1"/>
    <mergeCell ref="T1:X1"/>
    <mergeCell ref="A2:A18"/>
    <mergeCell ref="B2:C2"/>
    <mergeCell ref="AB1:AD1"/>
    <mergeCell ref="AE1:AG1"/>
    <mergeCell ref="AL1:AM1"/>
    <mergeCell ref="AH1:AK1"/>
    <mergeCell ref="I1:M1"/>
    <mergeCell ref="N1:O1"/>
    <mergeCell ref="P1:Q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fitToWidth="0" orientation="landscape" verticalDpi="599" r:id="rId1"/>
  <colBreaks count="1" manualBreakCount="1">
    <brk id="1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A061-EA61-4D63-BDA5-55A9BD5DD249}">
  <dimension ref="A2:K36"/>
  <sheetViews>
    <sheetView workbookViewId="0">
      <selection activeCell="I35" sqref="I35"/>
    </sheetView>
  </sheetViews>
  <sheetFormatPr defaultRowHeight="15" x14ac:dyDescent="0.25"/>
  <cols>
    <col min="1" max="6" width="14.140625" customWidth="1"/>
    <col min="7" max="7" width="20.42578125" customWidth="1"/>
    <col min="8" max="8" width="14.140625" customWidth="1"/>
    <col min="9" max="9" width="24.5703125" customWidth="1"/>
    <col min="11" max="11" width="21.5703125" customWidth="1"/>
  </cols>
  <sheetData>
    <row r="2" spans="1:11" s="17" customFormat="1" x14ac:dyDescent="0.25">
      <c r="A2" s="17" t="s">
        <v>49</v>
      </c>
    </row>
    <row r="3" spans="1:11" ht="15.75" thickBot="1" x14ac:dyDescent="0.3"/>
    <row r="4" spans="1:11" ht="15.75" x14ac:dyDescent="0.25">
      <c r="A4" s="59" t="s">
        <v>64</v>
      </c>
      <c r="B4" s="60"/>
      <c r="C4" s="61"/>
      <c r="D4" s="12"/>
      <c r="E4" s="59" t="s">
        <v>63</v>
      </c>
      <c r="F4" s="60"/>
      <c r="G4" s="61"/>
      <c r="I4" s="20" t="s">
        <v>66</v>
      </c>
    </row>
    <row r="5" spans="1:11" ht="19.5" thickBot="1" x14ac:dyDescent="0.3">
      <c r="A5" s="62" t="s">
        <v>61</v>
      </c>
      <c r="B5" s="63"/>
      <c r="C5" s="15" t="s">
        <v>62</v>
      </c>
      <c r="D5" s="16"/>
      <c r="E5" s="62" t="s">
        <v>61</v>
      </c>
      <c r="F5" s="63"/>
      <c r="G5" s="15" t="s">
        <v>60</v>
      </c>
      <c r="I5" s="18" t="s">
        <v>69</v>
      </c>
    </row>
    <row r="6" spans="1:11" x14ac:dyDescent="0.25">
      <c r="A6" s="64" t="s">
        <v>59</v>
      </c>
      <c r="B6" s="65"/>
      <c r="C6" s="14">
        <v>6.84</v>
      </c>
      <c r="D6" s="12"/>
      <c r="E6" s="64" t="s">
        <v>59</v>
      </c>
      <c r="F6" s="65"/>
      <c r="G6" s="14">
        <v>7.99</v>
      </c>
    </row>
    <row r="7" spans="1:11" x14ac:dyDescent="0.25">
      <c r="A7" s="64" t="s">
        <v>67</v>
      </c>
      <c r="B7" s="65"/>
      <c r="C7" s="14">
        <v>4.6500000000000004</v>
      </c>
      <c r="D7" s="12"/>
      <c r="E7" s="64" t="s">
        <v>67</v>
      </c>
      <c r="F7" s="65"/>
      <c r="G7" s="14">
        <v>7.9</v>
      </c>
    </row>
    <row r="8" spans="1:11" ht="15.75" thickBot="1" x14ac:dyDescent="0.3">
      <c r="A8" s="64" t="s">
        <v>68</v>
      </c>
      <c r="B8" s="65"/>
      <c r="C8" s="14">
        <v>5.3</v>
      </c>
      <c r="D8" s="12"/>
      <c r="E8" s="66" t="s">
        <v>68</v>
      </c>
      <c r="F8" s="67"/>
      <c r="G8" s="22">
        <v>7.36</v>
      </c>
    </row>
    <row r="9" spans="1:11" ht="16.5" thickBot="1" x14ac:dyDescent="0.3">
      <c r="A9" s="48" t="s">
        <v>58</v>
      </c>
      <c r="B9" s="49"/>
      <c r="C9" s="13">
        <f>SUM(C6:C8)</f>
        <v>16.79</v>
      </c>
      <c r="D9" s="12"/>
      <c r="E9" s="68" t="s">
        <v>58</v>
      </c>
      <c r="F9" s="69"/>
      <c r="G9" s="21">
        <f>SUM(G6:G8)</f>
        <v>23.25</v>
      </c>
    </row>
    <row r="11" spans="1:11" s="17" customFormat="1" x14ac:dyDescent="0.25">
      <c r="A11" s="17" t="s">
        <v>54</v>
      </c>
    </row>
    <row r="12" spans="1:11" ht="15.75" thickBot="1" x14ac:dyDescent="0.3"/>
    <row r="13" spans="1:11" ht="15.75" x14ac:dyDescent="0.25">
      <c r="A13" s="59" t="s">
        <v>64</v>
      </c>
      <c r="B13" s="60"/>
      <c r="C13" s="61"/>
      <c r="D13" s="12"/>
      <c r="E13" s="59" t="s">
        <v>63</v>
      </c>
      <c r="F13" s="60"/>
      <c r="G13" s="61"/>
    </row>
    <row r="14" spans="1:11" ht="18.75" x14ac:dyDescent="0.3">
      <c r="A14" s="62" t="s">
        <v>61</v>
      </c>
      <c r="B14" s="63"/>
      <c r="C14" s="15" t="s">
        <v>62</v>
      </c>
      <c r="D14" s="16"/>
      <c r="E14" s="62" t="s">
        <v>61</v>
      </c>
      <c r="F14" s="63"/>
      <c r="G14" s="15" t="s">
        <v>60</v>
      </c>
      <c r="K14" s="19"/>
    </row>
    <row r="15" spans="1:11" x14ac:dyDescent="0.25">
      <c r="A15" s="64" t="s">
        <v>59</v>
      </c>
      <c r="B15" s="65"/>
      <c r="C15" s="14">
        <v>19</v>
      </c>
      <c r="D15" s="12"/>
      <c r="E15" s="64" t="s">
        <v>59</v>
      </c>
      <c r="F15" s="65"/>
      <c r="G15" s="14">
        <v>12.08</v>
      </c>
    </row>
    <row r="16" spans="1:11" x14ac:dyDescent="0.25">
      <c r="A16" s="64" t="s">
        <v>67</v>
      </c>
      <c r="B16" s="65"/>
      <c r="C16" s="14">
        <v>25.27</v>
      </c>
      <c r="D16" s="12"/>
      <c r="E16" s="64" t="s">
        <v>67</v>
      </c>
      <c r="F16" s="65"/>
      <c r="G16" s="14">
        <v>11.4</v>
      </c>
    </row>
    <row r="17" spans="1:11" ht="16.5" thickBot="1" x14ac:dyDescent="0.3">
      <c r="A17" s="48" t="s">
        <v>58</v>
      </c>
      <c r="B17" s="49"/>
      <c r="C17" s="13">
        <f>SUM(C15:C16)</f>
        <v>44.269999999999996</v>
      </c>
      <c r="D17" s="12"/>
      <c r="E17" s="48" t="s">
        <v>58</v>
      </c>
      <c r="F17" s="49"/>
      <c r="G17" s="13">
        <f>SUM(G15:G16)</f>
        <v>23.48</v>
      </c>
    </row>
    <row r="19" spans="1:11" s="17" customFormat="1" x14ac:dyDescent="0.25">
      <c r="A19" s="17" t="s">
        <v>55</v>
      </c>
    </row>
    <row r="20" spans="1:11" ht="15.75" thickBot="1" x14ac:dyDescent="0.3"/>
    <row r="21" spans="1:11" ht="18.75" x14ac:dyDescent="0.3">
      <c r="A21" s="59" t="s">
        <v>64</v>
      </c>
      <c r="B21" s="60"/>
      <c r="C21" s="61"/>
      <c r="E21" s="59" t="s">
        <v>63</v>
      </c>
      <c r="F21" s="60"/>
      <c r="G21" s="61"/>
      <c r="I21" s="19"/>
      <c r="K21" s="19"/>
    </row>
    <row r="22" spans="1:11" ht="18.75" x14ac:dyDescent="0.25">
      <c r="A22" s="62" t="s">
        <v>61</v>
      </c>
      <c r="B22" s="63"/>
      <c r="C22" s="15" t="s">
        <v>62</v>
      </c>
      <c r="E22" s="62" t="s">
        <v>61</v>
      </c>
      <c r="F22" s="63"/>
      <c r="G22" s="15" t="s">
        <v>60</v>
      </c>
    </row>
    <row r="23" spans="1:11" x14ac:dyDescent="0.25">
      <c r="A23" s="64" t="s">
        <v>59</v>
      </c>
      <c r="B23" s="65"/>
      <c r="C23" s="14">
        <v>12.65</v>
      </c>
      <c r="E23" s="64" t="s">
        <v>59</v>
      </c>
      <c r="F23" s="65"/>
      <c r="G23" s="14">
        <v>6.01</v>
      </c>
    </row>
    <row r="24" spans="1:11" ht="16.5" thickBot="1" x14ac:dyDescent="0.3">
      <c r="A24" s="48" t="s">
        <v>58</v>
      </c>
      <c r="B24" s="49"/>
      <c r="C24" s="13">
        <f>SUM(C23:C23)</f>
        <v>12.65</v>
      </c>
      <c r="E24" s="48" t="s">
        <v>58</v>
      </c>
      <c r="F24" s="49"/>
      <c r="G24" s="13">
        <f>SUM(G23:G23)</f>
        <v>6.01</v>
      </c>
    </row>
    <row r="26" spans="1:11" s="17" customFormat="1" x14ac:dyDescent="0.25">
      <c r="A26" s="17" t="s">
        <v>56</v>
      </c>
    </row>
    <row r="27" spans="1:11" ht="15.75" thickBot="1" x14ac:dyDescent="0.3"/>
    <row r="28" spans="1:11" ht="18.75" x14ac:dyDescent="0.3">
      <c r="I28" s="20" t="s">
        <v>66</v>
      </c>
      <c r="K28" s="19"/>
    </row>
    <row r="29" spans="1:11" ht="15.75" thickBot="1" x14ac:dyDescent="0.3">
      <c r="I29" s="18" t="s">
        <v>65</v>
      </c>
    </row>
    <row r="31" spans="1:11" s="17" customFormat="1" x14ac:dyDescent="0.25">
      <c r="A31" s="17" t="s">
        <v>33</v>
      </c>
    </row>
    <row r="32" spans="1:11" ht="15.75" thickBot="1" x14ac:dyDescent="0.3"/>
    <row r="33" spans="1:7" ht="15.75" x14ac:dyDescent="0.25">
      <c r="A33" s="59" t="s">
        <v>64</v>
      </c>
      <c r="B33" s="60"/>
      <c r="C33" s="61"/>
      <c r="D33" s="12"/>
      <c r="E33" s="56" t="s">
        <v>63</v>
      </c>
      <c r="F33" s="57"/>
      <c r="G33" s="58"/>
    </row>
    <row r="34" spans="1:7" ht="18.75" x14ac:dyDescent="0.25">
      <c r="A34" s="62" t="s">
        <v>61</v>
      </c>
      <c r="B34" s="63"/>
      <c r="C34" s="15" t="s">
        <v>62</v>
      </c>
      <c r="D34" s="16"/>
      <c r="E34" s="50" t="s">
        <v>61</v>
      </c>
      <c r="F34" s="51"/>
      <c r="G34" s="15" t="s">
        <v>60</v>
      </c>
    </row>
    <row r="35" spans="1:7" x14ac:dyDescent="0.25">
      <c r="A35" s="64" t="s">
        <v>59</v>
      </c>
      <c r="B35" s="65"/>
      <c r="C35" s="14">
        <v>12.93</v>
      </c>
      <c r="D35" s="12"/>
      <c r="E35" s="52" t="s">
        <v>59</v>
      </c>
      <c r="F35" s="53"/>
      <c r="G35" s="14">
        <v>7.46</v>
      </c>
    </row>
    <row r="36" spans="1:7" ht="16.5" thickBot="1" x14ac:dyDescent="0.3">
      <c r="A36" s="48" t="s">
        <v>58</v>
      </c>
      <c r="B36" s="49"/>
      <c r="C36" s="13">
        <f>SUM(C35:C35)</f>
        <v>12.93</v>
      </c>
      <c r="D36" s="12"/>
      <c r="E36" s="54" t="s">
        <v>58</v>
      </c>
      <c r="F36" s="55"/>
      <c r="G36" s="11">
        <f>SUM(G35:G35)</f>
        <v>7.46</v>
      </c>
    </row>
  </sheetData>
  <mergeCells count="38">
    <mergeCell ref="A4:C4"/>
    <mergeCell ref="E4:G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3:C13"/>
    <mergeCell ref="E13:G13"/>
    <mergeCell ref="A14:B14"/>
    <mergeCell ref="E14:F14"/>
    <mergeCell ref="A15:B15"/>
    <mergeCell ref="E15:F15"/>
    <mergeCell ref="A16:B16"/>
    <mergeCell ref="E16:F16"/>
    <mergeCell ref="A17:B17"/>
    <mergeCell ref="E17:F17"/>
    <mergeCell ref="A21:C21"/>
    <mergeCell ref="A24:B24"/>
    <mergeCell ref="E21:G21"/>
    <mergeCell ref="E22:F22"/>
    <mergeCell ref="E23:F23"/>
    <mergeCell ref="E24:F24"/>
    <mergeCell ref="A22:B22"/>
    <mergeCell ref="A23:B23"/>
    <mergeCell ref="A36:B36"/>
    <mergeCell ref="E34:F34"/>
    <mergeCell ref="E35:F35"/>
    <mergeCell ref="E36:F36"/>
    <mergeCell ref="E33:G33"/>
    <mergeCell ref="A33:C33"/>
    <mergeCell ref="A34:B34"/>
    <mergeCell ref="A35:B3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DC09-B4C4-4BB7-8ECB-921B9FCEB1EF}">
  <sheetPr>
    <pageSetUpPr fitToPage="1"/>
  </sheetPr>
  <dimension ref="A1:P12"/>
  <sheetViews>
    <sheetView showGridLines="0" tabSelected="1" zoomScale="90" zoomScaleNormal="90" zoomScaleSheetLayoutView="80" workbookViewId="0">
      <selection activeCell="M27" sqref="M27"/>
    </sheetView>
  </sheetViews>
  <sheetFormatPr defaultColWidth="10.28515625" defaultRowHeight="12.75" x14ac:dyDescent="0.25"/>
  <cols>
    <col min="1" max="1" width="11.7109375" style="2" customWidth="1"/>
    <col min="2" max="2" width="29.28515625" style="3" customWidth="1"/>
    <col min="3" max="11" width="15" style="2" customWidth="1"/>
    <col min="12" max="12" width="16.7109375" style="4" customWidth="1"/>
    <col min="13" max="13" width="12.5703125" style="2" customWidth="1"/>
    <col min="14" max="258" width="10.28515625" style="2"/>
    <col min="259" max="259" width="9.7109375" style="2" customWidth="1"/>
    <col min="260" max="260" width="14.42578125" style="2" customWidth="1"/>
    <col min="261" max="261" width="29.28515625" style="2" customWidth="1"/>
    <col min="262" max="264" width="17.28515625" style="2" customWidth="1"/>
    <col min="265" max="265" width="16.7109375" style="2" customWidth="1"/>
    <col min="266" max="266" width="12.5703125" style="2" customWidth="1"/>
    <col min="267" max="514" width="10.28515625" style="2"/>
    <col min="515" max="515" width="9.7109375" style="2" customWidth="1"/>
    <col min="516" max="516" width="14.42578125" style="2" customWidth="1"/>
    <col min="517" max="517" width="29.28515625" style="2" customWidth="1"/>
    <col min="518" max="520" width="17.28515625" style="2" customWidth="1"/>
    <col min="521" max="521" width="16.7109375" style="2" customWidth="1"/>
    <col min="522" max="522" width="12.5703125" style="2" customWidth="1"/>
    <col min="523" max="770" width="10.28515625" style="2"/>
    <col min="771" max="771" width="9.7109375" style="2" customWidth="1"/>
    <col min="772" max="772" width="14.42578125" style="2" customWidth="1"/>
    <col min="773" max="773" width="29.28515625" style="2" customWidth="1"/>
    <col min="774" max="776" width="17.28515625" style="2" customWidth="1"/>
    <col min="777" max="777" width="16.7109375" style="2" customWidth="1"/>
    <col min="778" max="778" width="12.5703125" style="2" customWidth="1"/>
    <col min="779" max="1026" width="10.28515625" style="2"/>
    <col min="1027" max="1027" width="9.7109375" style="2" customWidth="1"/>
    <col min="1028" max="1028" width="14.42578125" style="2" customWidth="1"/>
    <col min="1029" max="1029" width="29.28515625" style="2" customWidth="1"/>
    <col min="1030" max="1032" width="17.28515625" style="2" customWidth="1"/>
    <col min="1033" max="1033" width="16.7109375" style="2" customWidth="1"/>
    <col min="1034" max="1034" width="12.5703125" style="2" customWidth="1"/>
    <col min="1035" max="1282" width="10.28515625" style="2"/>
    <col min="1283" max="1283" width="9.7109375" style="2" customWidth="1"/>
    <col min="1284" max="1284" width="14.42578125" style="2" customWidth="1"/>
    <col min="1285" max="1285" width="29.28515625" style="2" customWidth="1"/>
    <col min="1286" max="1288" width="17.28515625" style="2" customWidth="1"/>
    <col min="1289" max="1289" width="16.7109375" style="2" customWidth="1"/>
    <col min="1290" max="1290" width="12.5703125" style="2" customWidth="1"/>
    <col min="1291" max="1538" width="10.28515625" style="2"/>
    <col min="1539" max="1539" width="9.7109375" style="2" customWidth="1"/>
    <col min="1540" max="1540" width="14.42578125" style="2" customWidth="1"/>
    <col min="1541" max="1541" width="29.28515625" style="2" customWidth="1"/>
    <col min="1542" max="1544" width="17.28515625" style="2" customWidth="1"/>
    <col min="1545" max="1545" width="16.7109375" style="2" customWidth="1"/>
    <col min="1546" max="1546" width="12.5703125" style="2" customWidth="1"/>
    <col min="1547" max="1794" width="10.28515625" style="2"/>
    <col min="1795" max="1795" width="9.7109375" style="2" customWidth="1"/>
    <col min="1796" max="1796" width="14.42578125" style="2" customWidth="1"/>
    <col min="1797" max="1797" width="29.28515625" style="2" customWidth="1"/>
    <col min="1798" max="1800" width="17.28515625" style="2" customWidth="1"/>
    <col min="1801" max="1801" width="16.7109375" style="2" customWidth="1"/>
    <col min="1802" max="1802" width="12.5703125" style="2" customWidth="1"/>
    <col min="1803" max="2050" width="10.28515625" style="2"/>
    <col min="2051" max="2051" width="9.7109375" style="2" customWidth="1"/>
    <col min="2052" max="2052" width="14.42578125" style="2" customWidth="1"/>
    <col min="2053" max="2053" width="29.28515625" style="2" customWidth="1"/>
    <col min="2054" max="2056" width="17.28515625" style="2" customWidth="1"/>
    <col min="2057" max="2057" width="16.7109375" style="2" customWidth="1"/>
    <col min="2058" max="2058" width="12.5703125" style="2" customWidth="1"/>
    <col min="2059" max="2306" width="10.28515625" style="2"/>
    <col min="2307" max="2307" width="9.7109375" style="2" customWidth="1"/>
    <col min="2308" max="2308" width="14.42578125" style="2" customWidth="1"/>
    <col min="2309" max="2309" width="29.28515625" style="2" customWidth="1"/>
    <col min="2310" max="2312" width="17.28515625" style="2" customWidth="1"/>
    <col min="2313" max="2313" width="16.7109375" style="2" customWidth="1"/>
    <col min="2314" max="2314" width="12.5703125" style="2" customWidth="1"/>
    <col min="2315" max="2562" width="10.28515625" style="2"/>
    <col min="2563" max="2563" width="9.7109375" style="2" customWidth="1"/>
    <col min="2564" max="2564" width="14.42578125" style="2" customWidth="1"/>
    <col min="2565" max="2565" width="29.28515625" style="2" customWidth="1"/>
    <col min="2566" max="2568" width="17.28515625" style="2" customWidth="1"/>
    <col min="2569" max="2569" width="16.7109375" style="2" customWidth="1"/>
    <col min="2570" max="2570" width="12.5703125" style="2" customWidth="1"/>
    <col min="2571" max="2818" width="10.28515625" style="2"/>
    <col min="2819" max="2819" width="9.7109375" style="2" customWidth="1"/>
    <col min="2820" max="2820" width="14.42578125" style="2" customWidth="1"/>
    <col min="2821" max="2821" width="29.28515625" style="2" customWidth="1"/>
    <col min="2822" max="2824" width="17.28515625" style="2" customWidth="1"/>
    <col min="2825" max="2825" width="16.7109375" style="2" customWidth="1"/>
    <col min="2826" max="2826" width="12.5703125" style="2" customWidth="1"/>
    <col min="2827" max="3074" width="10.28515625" style="2"/>
    <col min="3075" max="3075" width="9.7109375" style="2" customWidth="1"/>
    <col min="3076" max="3076" width="14.42578125" style="2" customWidth="1"/>
    <col min="3077" max="3077" width="29.28515625" style="2" customWidth="1"/>
    <col min="3078" max="3080" width="17.28515625" style="2" customWidth="1"/>
    <col min="3081" max="3081" width="16.7109375" style="2" customWidth="1"/>
    <col min="3082" max="3082" width="12.5703125" style="2" customWidth="1"/>
    <col min="3083" max="3330" width="10.28515625" style="2"/>
    <col min="3331" max="3331" width="9.7109375" style="2" customWidth="1"/>
    <col min="3332" max="3332" width="14.42578125" style="2" customWidth="1"/>
    <col min="3333" max="3333" width="29.28515625" style="2" customWidth="1"/>
    <col min="3334" max="3336" width="17.28515625" style="2" customWidth="1"/>
    <col min="3337" max="3337" width="16.7109375" style="2" customWidth="1"/>
    <col min="3338" max="3338" width="12.5703125" style="2" customWidth="1"/>
    <col min="3339" max="3586" width="10.28515625" style="2"/>
    <col min="3587" max="3587" width="9.7109375" style="2" customWidth="1"/>
    <col min="3588" max="3588" width="14.42578125" style="2" customWidth="1"/>
    <col min="3589" max="3589" width="29.28515625" style="2" customWidth="1"/>
    <col min="3590" max="3592" width="17.28515625" style="2" customWidth="1"/>
    <col min="3593" max="3593" width="16.7109375" style="2" customWidth="1"/>
    <col min="3594" max="3594" width="12.5703125" style="2" customWidth="1"/>
    <col min="3595" max="3842" width="10.28515625" style="2"/>
    <col min="3843" max="3843" width="9.7109375" style="2" customWidth="1"/>
    <col min="3844" max="3844" width="14.42578125" style="2" customWidth="1"/>
    <col min="3845" max="3845" width="29.28515625" style="2" customWidth="1"/>
    <col min="3846" max="3848" width="17.28515625" style="2" customWidth="1"/>
    <col min="3849" max="3849" width="16.7109375" style="2" customWidth="1"/>
    <col min="3850" max="3850" width="12.5703125" style="2" customWidth="1"/>
    <col min="3851" max="4098" width="10.28515625" style="2"/>
    <col min="4099" max="4099" width="9.7109375" style="2" customWidth="1"/>
    <col min="4100" max="4100" width="14.42578125" style="2" customWidth="1"/>
    <col min="4101" max="4101" width="29.28515625" style="2" customWidth="1"/>
    <col min="4102" max="4104" width="17.28515625" style="2" customWidth="1"/>
    <col min="4105" max="4105" width="16.7109375" style="2" customWidth="1"/>
    <col min="4106" max="4106" width="12.5703125" style="2" customWidth="1"/>
    <col min="4107" max="4354" width="10.28515625" style="2"/>
    <col min="4355" max="4355" width="9.7109375" style="2" customWidth="1"/>
    <col min="4356" max="4356" width="14.42578125" style="2" customWidth="1"/>
    <col min="4357" max="4357" width="29.28515625" style="2" customWidth="1"/>
    <col min="4358" max="4360" width="17.28515625" style="2" customWidth="1"/>
    <col min="4361" max="4361" width="16.7109375" style="2" customWidth="1"/>
    <col min="4362" max="4362" width="12.5703125" style="2" customWidth="1"/>
    <col min="4363" max="4610" width="10.28515625" style="2"/>
    <col min="4611" max="4611" width="9.7109375" style="2" customWidth="1"/>
    <col min="4612" max="4612" width="14.42578125" style="2" customWidth="1"/>
    <col min="4613" max="4613" width="29.28515625" style="2" customWidth="1"/>
    <col min="4614" max="4616" width="17.28515625" style="2" customWidth="1"/>
    <col min="4617" max="4617" width="16.7109375" style="2" customWidth="1"/>
    <col min="4618" max="4618" width="12.5703125" style="2" customWidth="1"/>
    <col min="4619" max="4866" width="10.28515625" style="2"/>
    <col min="4867" max="4867" width="9.7109375" style="2" customWidth="1"/>
    <col min="4868" max="4868" width="14.42578125" style="2" customWidth="1"/>
    <col min="4869" max="4869" width="29.28515625" style="2" customWidth="1"/>
    <col min="4870" max="4872" width="17.28515625" style="2" customWidth="1"/>
    <col min="4873" max="4873" width="16.7109375" style="2" customWidth="1"/>
    <col min="4874" max="4874" width="12.5703125" style="2" customWidth="1"/>
    <col min="4875" max="5122" width="10.28515625" style="2"/>
    <col min="5123" max="5123" width="9.7109375" style="2" customWidth="1"/>
    <col min="5124" max="5124" width="14.42578125" style="2" customWidth="1"/>
    <col min="5125" max="5125" width="29.28515625" style="2" customWidth="1"/>
    <col min="5126" max="5128" width="17.28515625" style="2" customWidth="1"/>
    <col min="5129" max="5129" width="16.7109375" style="2" customWidth="1"/>
    <col min="5130" max="5130" width="12.5703125" style="2" customWidth="1"/>
    <col min="5131" max="5378" width="10.28515625" style="2"/>
    <col min="5379" max="5379" width="9.7109375" style="2" customWidth="1"/>
    <col min="5380" max="5380" width="14.42578125" style="2" customWidth="1"/>
    <col min="5381" max="5381" width="29.28515625" style="2" customWidth="1"/>
    <col min="5382" max="5384" width="17.28515625" style="2" customWidth="1"/>
    <col min="5385" max="5385" width="16.7109375" style="2" customWidth="1"/>
    <col min="5386" max="5386" width="12.5703125" style="2" customWidth="1"/>
    <col min="5387" max="5634" width="10.28515625" style="2"/>
    <col min="5635" max="5635" width="9.7109375" style="2" customWidth="1"/>
    <col min="5636" max="5636" width="14.42578125" style="2" customWidth="1"/>
    <col min="5637" max="5637" width="29.28515625" style="2" customWidth="1"/>
    <col min="5638" max="5640" width="17.28515625" style="2" customWidth="1"/>
    <col min="5641" max="5641" width="16.7109375" style="2" customWidth="1"/>
    <col min="5642" max="5642" width="12.5703125" style="2" customWidth="1"/>
    <col min="5643" max="5890" width="10.28515625" style="2"/>
    <col min="5891" max="5891" width="9.7109375" style="2" customWidth="1"/>
    <col min="5892" max="5892" width="14.42578125" style="2" customWidth="1"/>
    <col min="5893" max="5893" width="29.28515625" style="2" customWidth="1"/>
    <col min="5894" max="5896" width="17.28515625" style="2" customWidth="1"/>
    <col min="5897" max="5897" width="16.7109375" style="2" customWidth="1"/>
    <col min="5898" max="5898" width="12.5703125" style="2" customWidth="1"/>
    <col min="5899" max="6146" width="10.28515625" style="2"/>
    <col min="6147" max="6147" width="9.7109375" style="2" customWidth="1"/>
    <col min="6148" max="6148" width="14.42578125" style="2" customWidth="1"/>
    <col min="6149" max="6149" width="29.28515625" style="2" customWidth="1"/>
    <col min="6150" max="6152" width="17.28515625" style="2" customWidth="1"/>
    <col min="6153" max="6153" width="16.7109375" style="2" customWidth="1"/>
    <col min="6154" max="6154" width="12.5703125" style="2" customWidth="1"/>
    <col min="6155" max="6402" width="10.28515625" style="2"/>
    <col min="6403" max="6403" width="9.7109375" style="2" customWidth="1"/>
    <col min="6404" max="6404" width="14.42578125" style="2" customWidth="1"/>
    <col min="6405" max="6405" width="29.28515625" style="2" customWidth="1"/>
    <col min="6406" max="6408" width="17.28515625" style="2" customWidth="1"/>
    <col min="6409" max="6409" width="16.7109375" style="2" customWidth="1"/>
    <col min="6410" max="6410" width="12.5703125" style="2" customWidth="1"/>
    <col min="6411" max="6658" width="10.28515625" style="2"/>
    <col min="6659" max="6659" width="9.7109375" style="2" customWidth="1"/>
    <col min="6660" max="6660" width="14.42578125" style="2" customWidth="1"/>
    <col min="6661" max="6661" width="29.28515625" style="2" customWidth="1"/>
    <col min="6662" max="6664" width="17.28515625" style="2" customWidth="1"/>
    <col min="6665" max="6665" width="16.7109375" style="2" customWidth="1"/>
    <col min="6666" max="6666" width="12.5703125" style="2" customWidth="1"/>
    <col min="6667" max="6914" width="10.28515625" style="2"/>
    <col min="6915" max="6915" width="9.7109375" style="2" customWidth="1"/>
    <col min="6916" max="6916" width="14.42578125" style="2" customWidth="1"/>
    <col min="6917" max="6917" width="29.28515625" style="2" customWidth="1"/>
    <col min="6918" max="6920" width="17.28515625" style="2" customWidth="1"/>
    <col min="6921" max="6921" width="16.7109375" style="2" customWidth="1"/>
    <col min="6922" max="6922" width="12.5703125" style="2" customWidth="1"/>
    <col min="6923" max="7170" width="10.28515625" style="2"/>
    <col min="7171" max="7171" width="9.7109375" style="2" customWidth="1"/>
    <col min="7172" max="7172" width="14.42578125" style="2" customWidth="1"/>
    <col min="7173" max="7173" width="29.28515625" style="2" customWidth="1"/>
    <col min="7174" max="7176" width="17.28515625" style="2" customWidth="1"/>
    <col min="7177" max="7177" width="16.7109375" style="2" customWidth="1"/>
    <col min="7178" max="7178" width="12.5703125" style="2" customWidth="1"/>
    <col min="7179" max="7426" width="10.28515625" style="2"/>
    <col min="7427" max="7427" width="9.7109375" style="2" customWidth="1"/>
    <col min="7428" max="7428" width="14.42578125" style="2" customWidth="1"/>
    <col min="7429" max="7429" width="29.28515625" style="2" customWidth="1"/>
    <col min="7430" max="7432" width="17.28515625" style="2" customWidth="1"/>
    <col min="7433" max="7433" width="16.7109375" style="2" customWidth="1"/>
    <col min="7434" max="7434" width="12.5703125" style="2" customWidth="1"/>
    <col min="7435" max="7682" width="10.28515625" style="2"/>
    <col min="7683" max="7683" width="9.7109375" style="2" customWidth="1"/>
    <col min="7684" max="7684" width="14.42578125" style="2" customWidth="1"/>
    <col min="7685" max="7685" width="29.28515625" style="2" customWidth="1"/>
    <col min="7686" max="7688" width="17.28515625" style="2" customWidth="1"/>
    <col min="7689" max="7689" width="16.7109375" style="2" customWidth="1"/>
    <col min="7690" max="7690" width="12.5703125" style="2" customWidth="1"/>
    <col min="7691" max="7938" width="10.28515625" style="2"/>
    <col min="7939" max="7939" width="9.7109375" style="2" customWidth="1"/>
    <col min="7940" max="7940" width="14.42578125" style="2" customWidth="1"/>
    <col min="7941" max="7941" width="29.28515625" style="2" customWidth="1"/>
    <col min="7942" max="7944" width="17.28515625" style="2" customWidth="1"/>
    <col min="7945" max="7945" width="16.7109375" style="2" customWidth="1"/>
    <col min="7946" max="7946" width="12.5703125" style="2" customWidth="1"/>
    <col min="7947" max="8194" width="10.28515625" style="2"/>
    <col min="8195" max="8195" width="9.7109375" style="2" customWidth="1"/>
    <col min="8196" max="8196" width="14.42578125" style="2" customWidth="1"/>
    <col min="8197" max="8197" width="29.28515625" style="2" customWidth="1"/>
    <col min="8198" max="8200" width="17.28515625" style="2" customWidth="1"/>
    <col min="8201" max="8201" width="16.7109375" style="2" customWidth="1"/>
    <col min="8202" max="8202" width="12.5703125" style="2" customWidth="1"/>
    <col min="8203" max="8450" width="10.28515625" style="2"/>
    <col min="8451" max="8451" width="9.7109375" style="2" customWidth="1"/>
    <col min="8452" max="8452" width="14.42578125" style="2" customWidth="1"/>
    <col min="8453" max="8453" width="29.28515625" style="2" customWidth="1"/>
    <col min="8454" max="8456" width="17.28515625" style="2" customWidth="1"/>
    <col min="8457" max="8457" width="16.7109375" style="2" customWidth="1"/>
    <col min="8458" max="8458" width="12.5703125" style="2" customWidth="1"/>
    <col min="8459" max="8706" width="10.28515625" style="2"/>
    <col min="8707" max="8707" width="9.7109375" style="2" customWidth="1"/>
    <col min="8708" max="8708" width="14.42578125" style="2" customWidth="1"/>
    <col min="8709" max="8709" width="29.28515625" style="2" customWidth="1"/>
    <col min="8710" max="8712" width="17.28515625" style="2" customWidth="1"/>
    <col min="8713" max="8713" width="16.7109375" style="2" customWidth="1"/>
    <col min="8714" max="8714" width="12.5703125" style="2" customWidth="1"/>
    <col min="8715" max="8962" width="10.28515625" style="2"/>
    <col min="8963" max="8963" width="9.7109375" style="2" customWidth="1"/>
    <col min="8964" max="8964" width="14.42578125" style="2" customWidth="1"/>
    <col min="8965" max="8965" width="29.28515625" style="2" customWidth="1"/>
    <col min="8966" max="8968" width="17.28515625" style="2" customWidth="1"/>
    <col min="8969" max="8969" width="16.7109375" style="2" customWidth="1"/>
    <col min="8970" max="8970" width="12.5703125" style="2" customWidth="1"/>
    <col min="8971" max="9218" width="10.28515625" style="2"/>
    <col min="9219" max="9219" width="9.7109375" style="2" customWidth="1"/>
    <col min="9220" max="9220" width="14.42578125" style="2" customWidth="1"/>
    <col min="9221" max="9221" width="29.28515625" style="2" customWidth="1"/>
    <col min="9222" max="9224" width="17.28515625" style="2" customWidth="1"/>
    <col min="9225" max="9225" width="16.7109375" style="2" customWidth="1"/>
    <col min="9226" max="9226" width="12.5703125" style="2" customWidth="1"/>
    <col min="9227" max="9474" width="10.28515625" style="2"/>
    <col min="9475" max="9475" width="9.7109375" style="2" customWidth="1"/>
    <col min="9476" max="9476" width="14.42578125" style="2" customWidth="1"/>
    <col min="9477" max="9477" width="29.28515625" style="2" customWidth="1"/>
    <col min="9478" max="9480" width="17.28515625" style="2" customWidth="1"/>
    <col min="9481" max="9481" width="16.7109375" style="2" customWidth="1"/>
    <col min="9482" max="9482" width="12.5703125" style="2" customWidth="1"/>
    <col min="9483" max="9730" width="10.28515625" style="2"/>
    <col min="9731" max="9731" width="9.7109375" style="2" customWidth="1"/>
    <col min="9732" max="9732" width="14.42578125" style="2" customWidth="1"/>
    <col min="9733" max="9733" width="29.28515625" style="2" customWidth="1"/>
    <col min="9734" max="9736" width="17.28515625" style="2" customWidth="1"/>
    <col min="9737" max="9737" width="16.7109375" style="2" customWidth="1"/>
    <col min="9738" max="9738" width="12.5703125" style="2" customWidth="1"/>
    <col min="9739" max="9986" width="10.28515625" style="2"/>
    <col min="9987" max="9987" width="9.7109375" style="2" customWidth="1"/>
    <col min="9988" max="9988" width="14.42578125" style="2" customWidth="1"/>
    <col min="9989" max="9989" width="29.28515625" style="2" customWidth="1"/>
    <col min="9990" max="9992" width="17.28515625" style="2" customWidth="1"/>
    <col min="9993" max="9993" width="16.7109375" style="2" customWidth="1"/>
    <col min="9994" max="9994" width="12.5703125" style="2" customWidth="1"/>
    <col min="9995" max="10242" width="10.28515625" style="2"/>
    <col min="10243" max="10243" width="9.7109375" style="2" customWidth="1"/>
    <col min="10244" max="10244" width="14.42578125" style="2" customWidth="1"/>
    <col min="10245" max="10245" width="29.28515625" style="2" customWidth="1"/>
    <col min="10246" max="10248" width="17.28515625" style="2" customWidth="1"/>
    <col min="10249" max="10249" width="16.7109375" style="2" customWidth="1"/>
    <col min="10250" max="10250" width="12.5703125" style="2" customWidth="1"/>
    <col min="10251" max="10498" width="10.28515625" style="2"/>
    <col min="10499" max="10499" width="9.7109375" style="2" customWidth="1"/>
    <col min="10500" max="10500" width="14.42578125" style="2" customWidth="1"/>
    <col min="10501" max="10501" width="29.28515625" style="2" customWidth="1"/>
    <col min="10502" max="10504" width="17.28515625" style="2" customWidth="1"/>
    <col min="10505" max="10505" width="16.7109375" style="2" customWidth="1"/>
    <col min="10506" max="10506" width="12.5703125" style="2" customWidth="1"/>
    <col min="10507" max="10754" width="10.28515625" style="2"/>
    <col min="10755" max="10755" width="9.7109375" style="2" customWidth="1"/>
    <col min="10756" max="10756" width="14.42578125" style="2" customWidth="1"/>
    <col min="10757" max="10757" width="29.28515625" style="2" customWidth="1"/>
    <col min="10758" max="10760" width="17.28515625" style="2" customWidth="1"/>
    <col min="10761" max="10761" width="16.7109375" style="2" customWidth="1"/>
    <col min="10762" max="10762" width="12.5703125" style="2" customWidth="1"/>
    <col min="10763" max="11010" width="10.28515625" style="2"/>
    <col min="11011" max="11011" width="9.7109375" style="2" customWidth="1"/>
    <col min="11012" max="11012" width="14.42578125" style="2" customWidth="1"/>
    <col min="11013" max="11013" width="29.28515625" style="2" customWidth="1"/>
    <col min="11014" max="11016" width="17.28515625" style="2" customWidth="1"/>
    <col min="11017" max="11017" width="16.7109375" style="2" customWidth="1"/>
    <col min="11018" max="11018" width="12.5703125" style="2" customWidth="1"/>
    <col min="11019" max="11266" width="10.28515625" style="2"/>
    <col min="11267" max="11267" width="9.7109375" style="2" customWidth="1"/>
    <col min="11268" max="11268" width="14.42578125" style="2" customWidth="1"/>
    <col min="11269" max="11269" width="29.28515625" style="2" customWidth="1"/>
    <col min="11270" max="11272" width="17.28515625" style="2" customWidth="1"/>
    <col min="11273" max="11273" width="16.7109375" style="2" customWidth="1"/>
    <col min="11274" max="11274" width="12.5703125" style="2" customWidth="1"/>
    <col min="11275" max="11522" width="10.28515625" style="2"/>
    <col min="11523" max="11523" width="9.7109375" style="2" customWidth="1"/>
    <col min="11524" max="11524" width="14.42578125" style="2" customWidth="1"/>
    <col min="11525" max="11525" width="29.28515625" style="2" customWidth="1"/>
    <col min="11526" max="11528" width="17.28515625" style="2" customWidth="1"/>
    <col min="11529" max="11529" width="16.7109375" style="2" customWidth="1"/>
    <col min="11530" max="11530" width="12.5703125" style="2" customWidth="1"/>
    <col min="11531" max="11778" width="10.28515625" style="2"/>
    <col min="11779" max="11779" width="9.7109375" style="2" customWidth="1"/>
    <col min="11780" max="11780" width="14.42578125" style="2" customWidth="1"/>
    <col min="11781" max="11781" width="29.28515625" style="2" customWidth="1"/>
    <col min="11782" max="11784" width="17.28515625" style="2" customWidth="1"/>
    <col min="11785" max="11785" width="16.7109375" style="2" customWidth="1"/>
    <col min="11786" max="11786" width="12.5703125" style="2" customWidth="1"/>
    <col min="11787" max="12034" width="10.28515625" style="2"/>
    <col min="12035" max="12035" width="9.7109375" style="2" customWidth="1"/>
    <col min="12036" max="12036" width="14.42578125" style="2" customWidth="1"/>
    <col min="12037" max="12037" width="29.28515625" style="2" customWidth="1"/>
    <col min="12038" max="12040" width="17.28515625" style="2" customWidth="1"/>
    <col min="12041" max="12041" width="16.7109375" style="2" customWidth="1"/>
    <col min="12042" max="12042" width="12.5703125" style="2" customWidth="1"/>
    <col min="12043" max="12290" width="10.28515625" style="2"/>
    <col min="12291" max="12291" width="9.7109375" style="2" customWidth="1"/>
    <col min="12292" max="12292" width="14.42578125" style="2" customWidth="1"/>
    <col min="12293" max="12293" width="29.28515625" style="2" customWidth="1"/>
    <col min="12294" max="12296" width="17.28515625" style="2" customWidth="1"/>
    <col min="12297" max="12297" width="16.7109375" style="2" customWidth="1"/>
    <col min="12298" max="12298" width="12.5703125" style="2" customWidth="1"/>
    <col min="12299" max="12546" width="10.28515625" style="2"/>
    <col min="12547" max="12547" width="9.7109375" style="2" customWidth="1"/>
    <col min="12548" max="12548" width="14.42578125" style="2" customWidth="1"/>
    <col min="12549" max="12549" width="29.28515625" style="2" customWidth="1"/>
    <col min="12550" max="12552" width="17.28515625" style="2" customWidth="1"/>
    <col min="12553" max="12553" width="16.7109375" style="2" customWidth="1"/>
    <col min="12554" max="12554" width="12.5703125" style="2" customWidth="1"/>
    <col min="12555" max="12802" width="10.28515625" style="2"/>
    <col min="12803" max="12803" width="9.7109375" style="2" customWidth="1"/>
    <col min="12804" max="12804" width="14.42578125" style="2" customWidth="1"/>
    <col min="12805" max="12805" width="29.28515625" style="2" customWidth="1"/>
    <col min="12806" max="12808" width="17.28515625" style="2" customWidth="1"/>
    <col min="12809" max="12809" width="16.7109375" style="2" customWidth="1"/>
    <col min="12810" max="12810" width="12.5703125" style="2" customWidth="1"/>
    <col min="12811" max="13058" width="10.28515625" style="2"/>
    <col min="13059" max="13059" width="9.7109375" style="2" customWidth="1"/>
    <col min="13060" max="13060" width="14.42578125" style="2" customWidth="1"/>
    <col min="13061" max="13061" width="29.28515625" style="2" customWidth="1"/>
    <col min="13062" max="13064" width="17.28515625" style="2" customWidth="1"/>
    <col min="13065" max="13065" width="16.7109375" style="2" customWidth="1"/>
    <col min="13066" max="13066" width="12.5703125" style="2" customWidth="1"/>
    <col min="13067" max="13314" width="10.28515625" style="2"/>
    <col min="13315" max="13315" width="9.7109375" style="2" customWidth="1"/>
    <col min="13316" max="13316" width="14.42578125" style="2" customWidth="1"/>
    <col min="13317" max="13317" width="29.28515625" style="2" customWidth="1"/>
    <col min="13318" max="13320" width="17.28515625" style="2" customWidth="1"/>
    <col min="13321" max="13321" width="16.7109375" style="2" customWidth="1"/>
    <col min="13322" max="13322" width="12.5703125" style="2" customWidth="1"/>
    <col min="13323" max="13570" width="10.28515625" style="2"/>
    <col min="13571" max="13571" width="9.7109375" style="2" customWidth="1"/>
    <col min="13572" max="13572" width="14.42578125" style="2" customWidth="1"/>
    <col min="13573" max="13573" width="29.28515625" style="2" customWidth="1"/>
    <col min="13574" max="13576" width="17.28515625" style="2" customWidth="1"/>
    <col min="13577" max="13577" width="16.7109375" style="2" customWidth="1"/>
    <col min="13578" max="13578" width="12.5703125" style="2" customWidth="1"/>
    <col min="13579" max="13826" width="10.28515625" style="2"/>
    <col min="13827" max="13827" width="9.7109375" style="2" customWidth="1"/>
    <col min="13828" max="13828" width="14.42578125" style="2" customWidth="1"/>
    <col min="13829" max="13829" width="29.28515625" style="2" customWidth="1"/>
    <col min="13830" max="13832" width="17.28515625" style="2" customWidth="1"/>
    <col min="13833" max="13833" width="16.7109375" style="2" customWidth="1"/>
    <col min="13834" max="13834" width="12.5703125" style="2" customWidth="1"/>
    <col min="13835" max="14082" width="10.28515625" style="2"/>
    <col min="14083" max="14083" width="9.7109375" style="2" customWidth="1"/>
    <col min="14084" max="14084" width="14.42578125" style="2" customWidth="1"/>
    <col min="14085" max="14085" width="29.28515625" style="2" customWidth="1"/>
    <col min="14086" max="14088" width="17.28515625" style="2" customWidth="1"/>
    <col min="14089" max="14089" width="16.7109375" style="2" customWidth="1"/>
    <col min="14090" max="14090" width="12.5703125" style="2" customWidth="1"/>
    <col min="14091" max="14338" width="10.28515625" style="2"/>
    <col min="14339" max="14339" width="9.7109375" style="2" customWidth="1"/>
    <col min="14340" max="14340" width="14.42578125" style="2" customWidth="1"/>
    <col min="14341" max="14341" width="29.28515625" style="2" customWidth="1"/>
    <col min="14342" max="14344" width="17.28515625" style="2" customWidth="1"/>
    <col min="14345" max="14345" width="16.7109375" style="2" customWidth="1"/>
    <col min="14346" max="14346" width="12.5703125" style="2" customWidth="1"/>
    <col min="14347" max="14594" width="10.28515625" style="2"/>
    <col min="14595" max="14595" width="9.7109375" style="2" customWidth="1"/>
    <col min="14596" max="14596" width="14.42578125" style="2" customWidth="1"/>
    <col min="14597" max="14597" width="29.28515625" style="2" customWidth="1"/>
    <col min="14598" max="14600" width="17.28515625" style="2" customWidth="1"/>
    <col min="14601" max="14601" width="16.7109375" style="2" customWidth="1"/>
    <col min="14602" max="14602" width="12.5703125" style="2" customWidth="1"/>
    <col min="14603" max="14850" width="10.28515625" style="2"/>
    <col min="14851" max="14851" width="9.7109375" style="2" customWidth="1"/>
    <col min="14852" max="14852" width="14.42578125" style="2" customWidth="1"/>
    <col min="14853" max="14853" width="29.28515625" style="2" customWidth="1"/>
    <col min="14854" max="14856" width="17.28515625" style="2" customWidth="1"/>
    <col min="14857" max="14857" width="16.7109375" style="2" customWidth="1"/>
    <col min="14858" max="14858" width="12.5703125" style="2" customWidth="1"/>
    <col min="14859" max="15106" width="10.28515625" style="2"/>
    <col min="15107" max="15107" width="9.7109375" style="2" customWidth="1"/>
    <col min="15108" max="15108" width="14.42578125" style="2" customWidth="1"/>
    <col min="15109" max="15109" width="29.28515625" style="2" customWidth="1"/>
    <col min="15110" max="15112" width="17.28515625" style="2" customWidth="1"/>
    <col min="15113" max="15113" width="16.7109375" style="2" customWidth="1"/>
    <col min="15114" max="15114" width="12.5703125" style="2" customWidth="1"/>
    <col min="15115" max="15362" width="10.28515625" style="2"/>
    <col min="15363" max="15363" width="9.7109375" style="2" customWidth="1"/>
    <col min="15364" max="15364" width="14.42578125" style="2" customWidth="1"/>
    <col min="15365" max="15365" width="29.28515625" style="2" customWidth="1"/>
    <col min="15366" max="15368" width="17.28515625" style="2" customWidth="1"/>
    <col min="15369" max="15369" width="16.7109375" style="2" customWidth="1"/>
    <col min="15370" max="15370" width="12.5703125" style="2" customWidth="1"/>
    <col min="15371" max="15618" width="10.28515625" style="2"/>
    <col min="15619" max="15619" width="9.7109375" style="2" customWidth="1"/>
    <col min="15620" max="15620" width="14.42578125" style="2" customWidth="1"/>
    <col min="15621" max="15621" width="29.28515625" style="2" customWidth="1"/>
    <col min="15622" max="15624" width="17.28515625" style="2" customWidth="1"/>
    <col min="15625" max="15625" width="16.7109375" style="2" customWidth="1"/>
    <col min="15626" max="15626" width="12.5703125" style="2" customWidth="1"/>
    <col min="15627" max="15874" width="10.28515625" style="2"/>
    <col min="15875" max="15875" width="9.7109375" style="2" customWidth="1"/>
    <col min="15876" max="15876" width="14.42578125" style="2" customWidth="1"/>
    <col min="15877" max="15877" width="29.28515625" style="2" customWidth="1"/>
    <col min="15878" max="15880" width="17.28515625" style="2" customWidth="1"/>
    <col min="15881" max="15881" width="16.7109375" style="2" customWidth="1"/>
    <col min="15882" max="15882" width="12.5703125" style="2" customWidth="1"/>
    <col min="15883" max="16130" width="10.28515625" style="2"/>
    <col min="16131" max="16131" width="9.7109375" style="2" customWidth="1"/>
    <col min="16132" max="16132" width="14.42578125" style="2" customWidth="1"/>
    <col min="16133" max="16133" width="29.28515625" style="2" customWidth="1"/>
    <col min="16134" max="16136" width="17.28515625" style="2" customWidth="1"/>
    <col min="16137" max="16137" width="16.7109375" style="2" customWidth="1"/>
    <col min="16138" max="16138" width="12.5703125" style="2" customWidth="1"/>
    <col min="16139" max="16384" width="10.28515625" style="2"/>
  </cols>
  <sheetData>
    <row r="1" spans="1:16" ht="54.75" customHeight="1" x14ac:dyDescent="0.25">
      <c r="C1" s="38" t="s">
        <v>49</v>
      </c>
      <c r="D1" s="39"/>
      <c r="E1" s="70"/>
      <c r="F1" s="38" t="s">
        <v>54</v>
      </c>
      <c r="G1" s="39"/>
      <c r="H1" s="7" t="s">
        <v>55</v>
      </c>
      <c r="I1" s="7" t="s">
        <v>56</v>
      </c>
      <c r="J1" s="8" t="s">
        <v>33</v>
      </c>
      <c r="K1" s="8" t="s">
        <v>84</v>
      </c>
    </row>
    <row r="2" spans="1:16" s="1" customFormat="1" ht="15" x14ac:dyDescent="0.25">
      <c r="A2" s="44" t="s">
        <v>75</v>
      </c>
      <c r="B2" s="25"/>
      <c r="C2" s="31" t="s">
        <v>59</v>
      </c>
      <c r="D2" s="31" t="s">
        <v>67</v>
      </c>
      <c r="E2" s="31" t="s">
        <v>68</v>
      </c>
      <c r="F2" s="31" t="s">
        <v>59</v>
      </c>
      <c r="G2" s="31" t="s">
        <v>67</v>
      </c>
      <c r="H2" s="31" t="s">
        <v>59</v>
      </c>
      <c r="I2" s="31"/>
      <c r="J2" s="31" t="s">
        <v>59</v>
      </c>
      <c r="K2" s="31" t="s">
        <v>59</v>
      </c>
      <c r="L2" s="31" t="s">
        <v>2</v>
      </c>
    </row>
    <row r="3" spans="1:16" ht="24" customHeight="1" x14ac:dyDescent="0.25">
      <c r="A3" s="44"/>
      <c r="B3" s="30" t="s">
        <v>72</v>
      </c>
      <c r="C3" s="10">
        <v>6.84</v>
      </c>
      <c r="D3" s="10">
        <v>4.6500000000000004</v>
      </c>
      <c r="E3" s="10">
        <v>5.3</v>
      </c>
      <c r="F3" s="10">
        <v>19</v>
      </c>
      <c r="G3" s="10">
        <v>25.27</v>
      </c>
      <c r="H3" s="10">
        <v>12.65</v>
      </c>
      <c r="I3" s="10"/>
      <c r="J3" s="10">
        <v>12.93</v>
      </c>
      <c r="K3" s="10">
        <v>119.96</v>
      </c>
      <c r="L3" s="32">
        <f>SUM(C3:K3)</f>
        <v>206.60000000000002</v>
      </c>
      <c r="N3" s="46"/>
      <c r="O3" s="46"/>
      <c r="P3" s="46"/>
    </row>
    <row r="4" spans="1:16" ht="24" customHeight="1" x14ac:dyDescent="0.25">
      <c r="A4" s="44"/>
      <c r="B4" s="30" t="s">
        <v>73</v>
      </c>
      <c r="C4" s="10">
        <v>7.99</v>
      </c>
      <c r="D4" s="10">
        <v>7.9</v>
      </c>
      <c r="E4" s="10">
        <v>7.36</v>
      </c>
      <c r="F4" s="10">
        <v>12.08</v>
      </c>
      <c r="G4" s="10">
        <v>11.4</v>
      </c>
      <c r="H4" s="10">
        <v>6.01</v>
      </c>
      <c r="I4" s="10"/>
      <c r="J4" s="10">
        <v>7.46</v>
      </c>
      <c r="K4" s="10">
        <v>18.32</v>
      </c>
      <c r="L4" s="32">
        <f>SUM(C4:K4)</f>
        <v>78.52</v>
      </c>
      <c r="N4" s="46"/>
      <c r="O4" s="46"/>
      <c r="P4" s="46"/>
    </row>
    <row r="5" spans="1:16" ht="24" customHeight="1" x14ac:dyDescent="0.25">
      <c r="A5" s="44"/>
      <c r="B5" s="30" t="s">
        <v>74</v>
      </c>
      <c r="C5" s="71">
        <v>3</v>
      </c>
      <c r="D5" s="72"/>
      <c r="E5" s="73"/>
      <c r="F5" s="71"/>
      <c r="G5" s="73"/>
      <c r="H5" s="10"/>
      <c r="I5" s="10">
        <v>2</v>
      </c>
      <c r="J5" s="10"/>
      <c r="K5" s="10"/>
      <c r="L5" s="32">
        <f>SUM(C5:K5)</f>
        <v>5</v>
      </c>
      <c r="N5" s="46"/>
      <c r="O5" s="46"/>
      <c r="P5" s="46"/>
    </row>
    <row r="6" spans="1:16" s="3" customFormat="1" ht="24" customHeight="1" x14ac:dyDescent="0.25">
      <c r="A6" s="44"/>
      <c r="B6" s="30" t="s">
        <v>76</v>
      </c>
      <c r="C6" s="33"/>
      <c r="D6" s="33"/>
      <c r="E6" s="33"/>
      <c r="F6" s="33"/>
      <c r="G6" s="33"/>
      <c r="H6" s="33"/>
      <c r="I6" s="33"/>
      <c r="J6" s="33"/>
      <c r="K6" s="33"/>
      <c r="L6" s="30"/>
    </row>
    <row r="7" spans="1:16" x14ac:dyDescent="0.25">
      <c r="C7" s="3"/>
      <c r="D7" s="3"/>
      <c r="E7" s="3"/>
      <c r="F7" s="3"/>
      <c r="G7" s="3"/>
      <c r="H7" s="3"/>
      <c r="I7" s="3"/>
      <c r="J7" s="3"/>
      <c r="K7" s="3"/>
    </row>
    <row r="10" spans="1:16" x14ac:dyDescent="0.25">
      <c r="A10" s="37" t="s">
        <v>81</v>
      </c>
    </row>
    <row r="11" spans="1:16" x14ac:dyDescent="0.25">
      <c r="A11" s="37" t="s">
        <v>82</v>
      </c>
    </row>
    <row r="12" spans="1:16" x14ac:dyDescent="0.25">
      <c r="A12" s="37" t="s">
        <v>83</v>
      </c>
    </row>
  </sheetData>
  <mergeCells count="6">
    <mergeCell ref="N3:P5"/>
    <mergeCell ref="C1:E1"/>
    <mergeCell ref="F1:G1"/>
    <mergeCell ref="A2:A6"/>
    <mergeCell ref="C5:E5"/>
    <mergeCell ref="F5:G5"/>
  </mergeCells>
  <phoneticPr fontId="15" type="noConversion"/>
  <pageMargins left="0.511811024" right="0.511811024" top="0.78740157499999996" bottom="0.78740157499999996" header="0.31496062000000002" footer="0.31496062000000002"/>
  <pageSetup paperSize="9" scale="70" orientation="landscape" verticalDpi="599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SERVIÇOS COMPLEMENTARES</vt:lpstr>
      <vt:lpstr>DEMOLIÇÕES</vt:lpstr>
      <vt:lpstr>DEMOLIÇÃO E REMOÇÃO</vt:lpstr>
      <vt:lpstr>'DEMOLIÇÃO E REMOÇÃO'!Area_de_impressao</vt:lpstr>
      <vt:lpstr>'SERVIÇOS COMPLEMENTARES'!Area_de_impressao</vt:lpstr>
      <vt:lpstr>'SERVIÇOS COMPLEMENTARES'!Titulos_de_impressao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2025-07-03T23:41:44Z</cp:lastPrinted>
  <dcterms:created xsi:type="dcterms:W3CDTF">2025-03-05T23:14:00Z</dcterms:created>
  <dcterms:modified xsi:type="dcterms:W3CDTF">2025-07-03T23:42:09Z</dcterms:modified>
</cp:coreProperties>
</file>